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6C03660F-F8E9-4874-AB2D-1204FD1F630B}"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<sst xmlns="http://schemas.openxmlformats.org/spreadsheetml/2006/main" count="572" uniqueCount="232">
  <si>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</si>
  <si>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</si>
  <si>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</si>
  <si>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</si>
  <si>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</si>
  <si>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</si>
  <si>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</si>
  <si>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</si>
  <si>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</si>
  <si>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</si>
  <si>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</si>
  <si>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</si>
  <si>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</si>
  <si>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</si>
  <si>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</si>
  <si>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</si>
  <si>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</si>
  <si>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</si>
  <si>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</si>
  <si>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</si>
  <si>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</si>
  <si>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</si>
  <si>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</si>
  <si>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</si>
  <si>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</si>
  <si>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</si>
  <si>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</si>
  <si>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</si>
  <si>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</si>
  <si>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</si>
  <si>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</si>
  <si>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</si>
  <si>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</si>
  <si>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</si>
  <si>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</si>
  <si>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</si>
  <si>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</si>
  <si>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</si>
  <si>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</si>
  <si>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</si>
  <si>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</si>
  <si>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</si>
  <si>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</si>
  <si>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</si>
  <si>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</si>
  <si>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</si>
  <si>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</si>
  <si>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</si>
  <si>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</si>
  <si>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</si>
  <si>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</si>
  <si>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</si>
  <si>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</si>
  <si>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</si>
  <si>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</si>
  <si>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</si>
  <si>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</si>
  <si>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</si>
  <si>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</si>
  <si>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</si>
  <si>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</si>
  <si>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</si>
  <si>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</si>
  <si>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</si>
  <si>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</si>
  <si>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</si>
  <si>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</si>
  <si>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</si>
  <si>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</si>
  <si>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</si>
  <si>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</si>
  <si>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</si>
  <si>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</si>
  <si>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</si>
  <si>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</si>
  <si>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</si>
  <si>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</si>
  <si>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</si>
  <si>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</si>
  <si>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</si>
  <si>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</si>
  <si>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</si>
  <si>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</si>
  <si>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</si>
  <si>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</si>
  <si>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</si>
  <si>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</si>
  <si>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</si>
  <si>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</si>
  <si>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</si>
  <si>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</si>
  <si>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</si>
  <si>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№1 საჯარო სკოლა</t>
  </si>
  <si>
    <t>სკოლაში წაყვანა</t>
  </si>
  <si>
    <t>ორაგვე–მაჩხვარეთი– №1 საჯარო სკოლა</t>
  </si>
  <si>
    <t>სკოლიდან წამოყვანა</t>
  </si>
  <si>
    <t>ჯუნეწერი–გვიმბალაური–№1 საჯარო სკოლა</t>
  </si>
  <si>
    <t>ჯაბელი- N 1 საჯარო სკოლა</t>
  </si>
  <si>
    <t>ლანჩხუთის #1 სკოლა - რკინიგზის გადასასვლელი-მეურნეობის ბინები-#1  სკოლა.</t>
  </si>
  <si>
    <t>№2 საჯარო სკოლა</t>
  </si>
  <si>
    <t>შუხუთიდან – №2 საჯარო სკოლა</t>
  </si>
  <si>
    <t>ლანჩხუთის რკინიგზის გადასასვლელიდან – №2 საჯარო სკოლა</t>
  </si>
  <si>
    <t>ლაშისღელე – №2 საჯარო სკოლა</t>
  </si>
  <si>
    <t>N3 საჯარო სკოლა</t>
  </si>
  <si>
    <t>ჯუნჯუათი.-მაჩხვარეთი-N3 სკოლა</t>
  </si>
  <si>
    <t>ჯუნეწერი-ქალაქი-N3 სკოლა</t>
  </si>
  <si>
    <t>N3 სკოლა--თავისუფლების ქ.--შუხუთი</t>
  </si>
  <si>
    <t>აკეთის საჯარო სკოლა</t>
  </si>
  <si>
    <t>ზემო აკეთი-აკეთის საჯარო სკოლა</t>
  </si>
  <si>
    <t>ქანთარიების უბანი-აკეთის საჯარო სკოლა</t>
  </si>
  <si>
    <t>გაგური-აკეთის საჯარო სკოლა</t>
  </si>
  <si>
    <t>ჭანჭათი-ოროკი-აკეთის საჯარო სკოლა</t>
  </si>
  <si>
    <t>ქვემო აკეთი-აკეთის საჯარო სკოლა</t>
  </si>
  <si>
    <t>აცანის საჯარო სკოლა</t>
  </si>
  <si>
    <t>თედორაძეების უბანი- აცანის საჯარო სკოლა</t>
  </si>
  <si>
    <t>ტელმანიდან-აცანის საჯარო სკოლა</t>
  </si>
  <si>
    <t>წყაროსუბანი-აცანის საჯარო სკოლა</t>
  </si>
  <si>
    <t>კვიჭიძეების უბანი -  მგელაძეები უბანი წილოსნების უბანი-აცანის საჯარო სკოლა</t>
  </si>
  <si>
    <t>ჭალის უბანი-აცანის საჯარო სკოლა</t>
  </si>
  <si>
    <t>ჯიჯიეშვილების უბანი - აცანის საჯარო სკოლა</t>
  </si>
  <si>
    <t>ნაშენების უბანი აცანის საჯარო სკოლა</t>
  </si>
  <si>
    <t>სერბიის უბანი-აცანის საჯარო სკოლა</t>
  </si>
  <si>
    <t>ახალსოფლის საჯარო სკოლა</t>
  </si>
  <si>
    <t>სუფსის საზღვრიდან  ტუღუშების უბანი, კილაძეების უბანი, მიქელაძეების უბანი, შაინიძეების უბანი, გოგუების უბანი რკინიგზის გადასასვლელი,  ახალსოფლის საჯარო სკოლა</t>
  </si>
  <si>
    <t>ხაჯალიის საზღვრიდან -თევზაძეების სახლი-ევგენიძეების უბანი-წისქვილის უბანი-ახალსოფლის საჯარო სკოლა</t>
  </si>
  <si>
    <t>ლესის საჯარო სკოლა</t>
  </si>
  <si>
    <t>ფოცხვერეთი-ლესის  საჯარო სკოლა</t>
  </si>
  <si>
    <t>ზემო ჭინათი-ლეის წყალი ლესის  საჯარო სკოლა</t>
  </si>
  <si>
    <t>ტურაული- ლესის   საჯარო სკოლა</t>
  </si>
  <si>
    <t>დარჩიები-ბასეინი -- ლესის  საჯარო სკოლა</t>
  </si>
  <si>
    <t>მამათის საჯარო სკოლა</t>
  </si>
  <si>
    <t>ქვედა მამათი-VI უბანი-მამათის საჯარო სკოლა</t>
  </si>
  <si>
    <t>4 ბრიგად-კონჭკათის უბნიდან-მამათის საჯარო სკოლა</t>
  </si>
  <si>
    <t>მე-2 ბრიგადიდან-მამათის საჯარო სკოლა</t>
  </si>
  <si>
    <t>შათირის უბნიდან- მამათის საჯარო სკოლა</t>
  </si>
  <si>
    <t>მე-8 ბრიგადიდან მამათის საჯარო სკოლა</t>
  </si>
  <si>
    <t>კაპრუანი-მამათის საჯარო სკოლა</t>
  </si>
  <si>
    <t>მე-9 ბრიგადა-მამათის საჯარო სკოლა</t>
  </si>
  <si>
    <t>ნიგვზიანის საჯარო სკოლა</t>
  </si>
  <si>
    <t>ხაჯალია - ნიგვზიანის საჯარო სკოლა</t>
  </si>
  <si>
    <t>ჯურუყვეთი- ჯურუყვეთის საბავშვო ბაღი - ნიგზვიანის სკოლა</t>
  </si>
  <si>
    <t>ტაბიძეებიის უბანი- ჩხარტიშვილების უბანი- სალუქვაძეების უბანი- ნიგვზიანის საჯარო სკოლა</t>
  </si>
  <si>
    <t>ჩანჩეთი- არჩეულის დაწყებითი სკოლა- მუზეუმი- ნიგვზიანის საჯარო სკოლა</t>
  </si>
  <si>
    <t>ჩიქვეთი - ნიგვზიანის საჯარო</t>
  </si>
  <si>
    <t>გეგიაძეების უბანი-ნიგვზიანის საჯარო სკოლა</t>
  </si>
  <si>
    <t>გოგიჩაიშვილების უბანი ეკლესიის უბანი - ჩხარტიშვილების უბანი- შაინიძეების უბანი ნიგვზიანის საჯარო სკოლა</t>
  </si>
  <si>
    <t>ნიგოითის საჯარო სკოლა</t>
  </si>
  <si>
    <t xml:space="preserve">ტობათი(უბან-ჯაპანა-ნიგოითის საჯარო სკოლა </t>
  </si>
  <si>
    <t>შუხუთის საზღვრიდან -ნიგოითის საჯარო სკოლა</t>
  </si>
  <si>
    <t>ნინოშვილის საჯარო სკოლა</t>
  </si>
  <si>
    <t xml:space="preserve">სალუქვაძეების უბანი-ქვედა ყელა-ჯორისმერე-ღლონტების უბანი-ნინოშვილის საჯარო სკოლა  </t>
  </si>
  <si>
    <t xml:space="preserve">ზედა ყელა-სვანიძეების უბანი-ანჯიეთი-ბულხაური-ნინოშვილის საჯარო სკოლა  </t>
  </si>
  <si>
    <t>ტაკიძეების უბანი არჩეული-საბუე-მელოურა-ნინოშვილის საჯარო სკოლა</t>
  </si>
  <si>
    <t>გულიანის უბანი- ნინოშვილის საჯარო სკოლა</t>
  </si>
  <si>
    <t>ბლაგოურა-ნინოშვილის საჯარო სკოლა</t>
  </si>
  <si>
    <t>მიქაბერიძეების უბანი ნინოშილის საჯარო სკოლა</t>
  </si>
  <si>
    <t>ქვემო აკეთის საჯარო სკოლა</t>
  </si>
  <si>
    <t>ოროკის უბნიდან  -ლაშა ჩხაიძის ჭიშკარი-ოლეგი გოგელის ჭიშკარი -ქვემო აკეთის სკოლა.</t>
  </si>
  <si>
    <t>ზემო აკეთის საზღვრიდან – შაქრო ჩხაიძის ჭიშკარი გიორგი გოგელიას ჭიშკარი და ქვემო აკეთის საჯარო სკოლა</t>
  </si>
  <si>
    <t>ქვიანის საჯარო სკოლა</t>
  </si>
  <si>
    <t xml:space="preserve">ტობათი (უბანი), რკინიგზის გადასასვლელიდან - ჯაპანა- ქვიანის საჯარო სკოლა </t>
  </si>
  <si>
    <t>ჭყონაგორის ბოლოდან - ფირცხალაიშვილების უბანი-  ქვიანის საჯარო სკოლა</t>
  </si>
  <si>
    <t>ღრმაღელის საჯარო სკოლა</t>
  </si>
  <si>
    <t>ორმეთი-ღრმაღელის საჯარო სკოლა</t>
  </si>
  <si>
    <t>ზედა ომფარეთი-ღრმაღელის საჯარო სკოლა</t>
  </si>
  <si>
    <t>ქვედა ომფარეთი მუკუტაძის სახლიდან-ღრმაღელის საჯარო სკოლა</t>
  </si>
  <si>
    <t>ზედა ომფარეთი-ომფარეთის დაწყებითი სკოლა</t>
  </si>
  <si>
    <t>ქვიშიანი, საქნავთი (გრუზნევთი) - ღრმარელის საჯარო სკოლა</t>
  </si>
  <si>
    <t>ქვედა ომფარეთი -ომფარეთის დაწყებითი საჯარო სკოლა</t>
  </si>
  <si>
    <t xml:space="preserve">წყალწმინდის ყოფილი პოლიციის შენობა - ღრმაღელის საჯარო </t>
  </si>
  <si>
    <t>შრომისუბნის საჯარო სკოლა</t>
  </si>
  <si>
    <t>ქვაბისული-მოედნის დაწყებითი სკოლა-შრომისუბნის საჯარო სკოლა</t>
  </si>
  <si>
    <t>ჯიხანჯირი- ჯალაბაურის უბანი შრომისუბნის საჯარო სკოლა</t>
  </si>
  <si>
    <t>ჯალაბაური-ჯიხანჯირის საჯარო სკოლა</t>
  </si>
  <si>
    <t>შრომისუბანი - კვაჭაძნების უბანი</t>
  </si>
  <si>
    <t>შუხუთის საჯარო სკოლა</t>
  </si>
  <si>
    <t>ნიგოითი–ზემო შუხუთი–შუხუთის საჯარო სკოლა</t>
  </si>
  <si>
    <t>ჩოჩხათის საჯარო სკოლა</t>
  </si>
  <si>
    <t>ნაკაიძეების უბანი-წიაღობანი-ჩოჩხათის საჯარო სკოლა</t>
  </si>
  <si>
    <t>გულიანი-ჩოჩხათის საჯარო სკოლა</t>
  </si>
  <si>
    <t xml:space="preserve"> მოისწრაფეშვილები-კუჭაშვილების უბანი-გულიანი(კორპუსი)</t>
  </si>
  <si>
    <t>მითაიშვილების უბანი-გულიანი(კორპუსი)</t>
  </si>
  <si>
    <t>ქვედა კოკათი-ზედა კოკათი-კოკათი -უდაბნო--ჩოჩხათის საჯარო სკოლა</t>
  </si>
  <si>
    <t>ხორეთი-ჩოჩხათის  საჯარო  სკოლა</t>
  </si>
  <si>
    <t>კუპრაძეების უბანი-გულიანი(კორპუსი)</t>
  </si>
  <si>
    <t>შაინიძეები-ცეცხლაძეების უბანი- ჯიხანჯირი-გუმბარიძეების უბანი-ჩოჩხათის საჯარო სკოლა</t>
  </si>
  <si>
    <t>ღვედის უბანი-გულიანი(კორპუსი)</t>
  </si>
  <si>
    <t>გულიანის კორპუსი-მახარაძეები- ოდილაური</t>
  </si>
  <si>
    <t>ორაგველიძეების უბანი- ქვედა ჯიხანჯირი-ჩოჩხათის საჯარო  სკოლა</t>
  </si>
  <si>
    <t>ქვაბისული-მოედანი- შრომისუბანი-ჩოჩხათის საჯარო სკოლა</t>
  </si>
  <si>
    <t>ჩიბათის საჯარო სკოლა</t>
  </si>
  <si>
    <t>ზ/ჩიბათი – ჩიბათის საჯარო სკოლა</t>
  </si>
  <si>
    <t>ჭალა – ჩიბათის საჯარო სკოლა</t>
  </si>
  <si>
    <t>ალვის- უბანი ჩიბათის საჯარო სკოლა</t>
  </si>
  <si>
    <t>წყალწმინდის საჯარო სკოლა</t>
  </si>
  <si>
    <t>ომფარეთი-თოიძეები -ქარჩავები-წყალწმინდის საჯარო სკოლა</t>
  </si>
  <si>
    <t>გრიგოლეთი-გაბისონიები-სუფსის გადასახვევი-წყალწმინდის საჯარო სკოლა</t>
  </si>
  <si>
    <t>თითმერიები-კილაძეები-გოგიტიძეები-წყალწმინდის საჯარო სკოლა</t>
  </si>
  <si>
    <t>ჩუბინიძეები-თევზაძეები-მაისურაძეები-წყალწმინდის საჯარო სკოლა</t>
  </si>
  <si>
    <t>ჯურუყვეთის №1 საჯარო სკოლა</t>
  </si>
  <si>
    <t>კვაჭაძეების უბანი-ჯურუყვეთის №1 საჯარო სკოლა</t>
  </si>
  <si>
    <t>ბაღლეფის უბანი-ჯურუყვეთის №1 საჯარო სკოლა</t>
  </si>
  <si>
    <t>ქაიჯვარას უბანი-ჯურუყვეთის №1 საჯარო სკოლა</t>
  </si>
  <si>
    <t>ვაჯა ფუტკარაძის- ჯურუყვეთის N1 საჯარო სკოლა</t>
  </si>
  <si>
    <t>ნინოშვილის უბანი-ჯურუყვეთის №1 საჯარო სკოლა</t>
  </si>
  <si>
    <t>ჯურუყვეთი-ჯურუყვეთის №1 საჯარო სკოლა</t>
  </si>
  <si>
    <t>გოგუების უბანი-ჯურუყვეთის №1 საჯარო სკოლა</t>
  </si>
  <si>
    <t>ჯურუყვეთის №2 საჯარო სკოლა</t>
  </si>
  <si>
    <t>გოგუების უბანი-ეწერი - ჯურუყვეთის №2 საჯარო სკოლა</t>
  </si>
  <si>
    <t>რკინიგზისპირი-ჯურუყვეთის N2 საჯარო სკოლა</t>
  </si>
  <si>
    <t>ბაღლეფი - ჯურუყვეთის N2 საჯარო სკოლა</t>
  </si>
  <si>
    <t>ნიგვზიანი - ჯურუყვეთის N2 საჯარო სკოლა</t>
  </si>
  <si>
    <t>სუფსის საჯარო სკოლა</t>
  </si>
  <si>
    <t>ახალსოფელი - ავტობუსების გაჩერება,ყოფილი წისქვილის ტერიტორია, მ.ქურასბედიანის სახლი, - სუფსის საჯარო სკოლა .</t>
  </si>
  <si>
    <t xml:space="preserve">ჩქუნი -ახალსოფლის რკინიგზის გადასასვლელი,ზ.კვაჭაძის სახლი, ავტობუსების გაჩერება(ჩქუნი), "დრაბილკის" შესახვევი, რ.ბეჟანიძის სახლი, ა.მდინარაძის სახლი, ჭადარი ,N2 კორპუსი(ტაბანათი)-სუფსის საჯარო სკოლა. </t>
  </si>
  <si>
    <t xml:space="preserve">გრიგოლეთი -ჯ.ჯღამაძის სახლი, რ.ჩერნიშოვის სახლი, თ.კალანდაძის სახლი, ე. გოგუაძის სახლი,ლ.ნიკოლაიშვილის სახლი-სუფსის საჯარო სკოლა. </t>
  </si>
  <si>
    <t>ხიდმაღალა -თ.კუპრაძის სახლი,მაღაზია, ზ.შარიქაძის სახლი,ავტობუსების გაჩერება-სუფსის საჯარო სკოლა.</t>
  </si>
  <si>
    <t>ქვიშიანიდან-ც.ტიკარაძის სახლი-ბ.მურვანიძის სახლი.-დ.ჩხარტიშვილის სახლი-მ.შანავას სახლი-, გურნეფტი ,.ბერაძის სახლი, ლ.ბარამიძის სახლი-სუფსის საჯარო სკოლა</t>
  </si>
  <si>
    <t>ტაბანათიდან - ს.გუნდაძის სახლი,  ავტობანი- .ჭანტურიას სახლი, ლ.ბურძგლას სახლი, ჯ.გორგაძის სახლი, ზ.ღლონტის სახლი, ლ.მოისწრაფეშვილის სახლი-სუფსის საჯარო სკოლა.</t>
  </si>
  <si>
    <t xml:space="preserve">აწლიანიდან ჯ.ბერიძის სახლი, გ.კუპრაძის სახლი,ბ.ბერიძის სახლი,ზ.კიშინსკის სახლი, რ.მურვანიძის სახლი-სუფსის საჯარო სკოლა. </t>
  </si>
  <si>
    <t xml:space="preserve">ორჯუმალიდან - ბ.ბუიძის სახლი, ზ.ლომაძის სახლი, ზ. დონაძის სახლი -სუფსის საჯარო სკოლა. </t>
  </si>
  <si>
    <t>ჭანჭათის საჯარო სკოლა</t>
  </si>
  <si>
    <t>ოროკი–ჭანჭათის საჯარო სკოლა</t>
  </si>
  <si>
    <t>ღვინალა–ჭანჭათის საჯარო სკოლა</t>
  </si>
  <si>
    <t>ზეგანი–ჭანჭათის საჯარო სკოლა</t>
  </si>
  <si>
    <t>ზომლეთი-ჭანჭათის საჯარო სკოლა</t>
  </si>
  <si>
    <t>ხაჯალიის საჯარო სკოლა</t>
  </si>
  <si>
    <t>წიაღობანი-ხაჯალიის საჯარო სკოლა</t>
  </si>
  <si>
    <t>ჯიხანჯირი-ხაჯალიის საჯარო სკოლა</t>
  </si>
  <si>
    <t>ახალსოფელი-ხაჯალიის საჯარო სკოლა</t>
  </si>
  <si>
    <t>ზედა ხაჯალია-ხაჯალიის საჯარო სკოლა</t>
  </si>
  <si>
    <t>ნიგვზიანი-ხაჯალიის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</si>
</sst>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9"/>
      <name val="dejavu sans"/>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s>
  <cellStyleXfs count="3">
    <xf numFmtId="0" fontId="0" fillId="0" borderId="0"/>
    <xf numFmtId="9" fontId="10" fillId="0" borderId="0" applyFont="0" applyFill="0" applyBorder="0" applyAlignment="0" applyProtection="0"/>
    <xf numFmtId="0" fontId="10" fillId="0" borderId="0"/>
  </cellStyleXfs>
  <cellXfs count="183">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0" fontId="5" fillId="0" borderId="1" xfId="2" applyFont="1" applyBorder="1" applyAlignment="1">
      <alignment vertical="center" wrapText="1"/>
    </xf>
    <xf numFmtId="2" fontId="8"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4" fillId="0" borderId="6" xfId="2" applyFont="1" applyBorder="1" applyAlignment="1">
      <alignment horizontal="center" vertical="center" wrapText="1"/>
    </xf>
    <xf numFmtId="20" fontId="4" fillId="0" borderId="1" xfId="2" applyNumberFormat="1" applyFont="1" applyBorder="1" applyAlignment="1">
      <alignment horizontal="center" vertical="center" wrapText="1"/>
    </xf>
    <xf numFmtId="0" fontId="8" fillId="0" borderId="1" xfId="2" applyFont="1" applyBorder="1" applyAlignment="1">
      <alignment horizontal="center" vertical="center" wrapText="1"/>
    </xf>
    <xf numFmtId="2" fontId="8" fillId="0" borderId="1" xfId="2" applyNumberFormat="1" applyFont="1" applyBorder="1" applyAlignment="1">
      <alignment horizontal="center" vertical="center" wrapText="1"/>
    </xf>
    <xf numFmtId="0" fontId="4" fillId="0" borderId="7" xfId="2" applyFont="1" applyBorder="1" applyAlignment="1">
      <alignment horizontal="center" vertical="center" wrapText="1"/>
    </xf>
    <xf numFmtId="0" fontId="4" fillId="0" borderId="8" xfId="2" applyFont="1" applyBorder="1" applyAlignment="1">
      <alignment horizontal="center" vertical="center" wrapText="1"/>
    </xf>
    <xf numFmtId="0" fontId="4" fillId="0" borderId="1" xfId="2" applyFont="1" applyBorder="1" applyAlignment="1">
      <alignment horizontal="center" vertical="center" wrapText="1"/>
    </xf>
    <xf numFmtId="0" fontId="8" fillId="0" borderId="1" xfId="0" applyFont="1" applyBorder="1" applyAlignment="1" applyProtection="1">
      <alignment horizontal="center" vertical="center"/>
      <protection locked="0"/>
    </xf>
    <xf numFmtId="0" fontId="0" fillId="0" borderId="34" xfId="0" applyBorder="1" applyAlignment="1">
      <alignment horizontal="center" vertical="center"/>
    </xf>
    <xf numFmtId="0" fontId="0" fillId="0" borderId="1" xfId="0" applyBorder="1" applyAlignment="1">
      <alignment horizontal="center" vertical="center"/>
    </xf>
    <xf numFmtId="0" fontId="0" fillId="0" borderId="35" xfId="0" applyBorder="1" applyAlignment="1">
      <alignment horizontal="center" vertical="center"/>
    </xf>
    <xf numFmtId="0" fontId="4" fillId="0" borderId="1" xfId="2" applyFont="1" applyBorder="1" applyAlignment="1">
      <alignment horizontal="center" vertical="top" wrapText="1"/>
    </xf>
    <xf numFmtId="0" fontId="0" fillId="0" borderId="1" xfId="0" applyBorder="1" applyAlignment="1">
      <alignment horizontal="center" vertical="top"/>
    </xf>
    <xf numFmtId="0" fontId="16" fillId="0" borderId="6" xfId="2" applyFont="1" applyBorder="1" applyAlignment="1">
      <alignment horizontal="center" vertical="center" wrapText="1"/>
    </xf>
    <xf numFmtId="0" fontId="4" fillId="0" borderId="8" xfId="2" applyFont="1" applyBorder="1" applyAlignment="1">
      <alignment horizontal="center" vertical="center" wrapText="1"/>
    </xf>
    <xf numFmtId="0" fontId="5" fillId="0" borderId="6" xfId="2" applyFont="1" applyBorder="1" applyAlignment="1">
      <alignment horizontal="center" vertical="center" wrapText="1"/>
    </xf>
    <xf numFmtId="0" fontId="5" fillId="0" borderId="7" xfId="2" applyFont="1" applyBorder="1" applyAlignment="1">
      <alignment horizontal="center" vertical="center" wrapText="1"/>
    </xf>
    <xf numFmtId="0" fontId="5" fillId="0" borderId="8" xfId="2" applyFont="1" applyBorder="1" applyAlignment="1">
      <alignment horizontal="center" vertical="center" wrapText="1"/>
    </xf>
    <xf numFmtId="0" fontId="8" fillId="0" borderId="36" xfId="2" applyFont="1" applyBorder="1" applyAlignment="1">
      <alignment horizontal="center" vertical="center" wrapText="1"/>
    </xf>
    <xf numFmtId="0" fontId="8" fillId="0" borderId="36" xfId="0" applyFont="1" applyBorder="1" applyAlignment="1">
      <alignment horizontal="center" vertical="center" wrapText="1"/>
    </xf>
    <xf numFmtId="2" fontId="8" fillId="0" borderId="1" xfId="0" applyNumberFormat="1" applyFont="1" applyBorder="1" applyAlignment="1">
      <alignment horizontal="center" vertical="center" wrapText="1"/>
    </xf>
    <xf numFmtId="20" fontId="4" fillId="0" borderId="6" xfId="2" applyNumberFormat="1" applyFont="1" applyBorder="1" applyAlignment="1">
      <alignment horizontal="center" vertical="center" wrapText="1"/>
    </xf>
    <xf numFmtId="20" fontId="4" fillId="0" borderId="7" xfId="2" applyNumberFormat="1" applyFont="1" applyBorder="1" applyAlignment="1">
      <alignment horizontal="center" vertical="center" wrapText="1"/>
    </xf>
    <xf numFmtId="20" fontId="4" fillId="0" borderId="8" xfId="2" applyNumberFormat="1" applyFont="1" applyBorder="1" applyAlignment="1">
      <alignment horizontal="center" vertical="center" wrapText="1"/>
    </xf>
  </cellXfs>
  <cellStyles count="3">
    <cellStyle name="Normal" xfId="0" builtinId="0"/>
    <cellStyle name="Normal 3" xfId="2" xr:uid="{00000000-0005-0000-0000-000001000000}"/>
    <cellStyle name="Percent" xfId="1" builtinId="5"/>
  </cellStyles>
  <dxfs count="1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2" name="TextBox 3521">
          <a:extLst>
            <a:ext uri="{FF2B5EF4-FFF2-40B4-BE49-F238E27FC236}">
              <a16:creationId xmlns:a16="http://schemas.microsoft.com/office/drawing/2014/main" id="{7831F7AE-01D9-4957-B4BE-4DE690AFFA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3" name="TextBox 3522">
          <a:extLst>
            <a:ext uri="{FF2B5EF4-FFF2-40B4-BE49-F238E27FC236}">
              <a16:creationId xmlns:a16="http://schemas.microsoft.com/office/drawing/2014/main" id="{6C540E2F-7CD9-4F81-AF7A-19470464F6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4" name="TextBox 3523">
          <a:extLst>
            <a:ext uri="{FF2B5EF4-FFF2-40B4-BE49-F238E27FC236}">
              <a16:creationId xmlns:a16="http://schemas.microsoft.com/office/drawing/2014/main" id="{28646F4B-73D6-4655-BD82-B1A7FCA226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5" name="TextBox 3524">
          <a:extLst>
            <a:ext uri="{FF2B5EF4-FFF2-40B4-BE49-F238E27FC236}">
              <a16:creationId xmlns:a16="http://schemas.microsoft.com/office/drawing/2014/main" id="{5317E37C-7BFC-4BC8-8BE9-D70C7FC3B1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6" name="TextBox 3525">
          <a:extLst>
            <a:ext uri="{FF2B5EF4-FFF2-40B4-BE49-F238E27FC236}">
              <a16:creationId xmlns:a16="http://schemas.microsoft.com/office/drawing/2014/main" id="{B2FFE1F7-7E45-4274-B6E7-2689A0C027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7" name="TextBox 3526">
          <a:extLst>
            <a:ext uri="{FF2B5EF4-FFF2-40B4-BE49-F238E27FC236}">
              <a16:creationId xmlns:a16="http://schemas.microsoft.com/office/drawing/2014/main" id="{077C710B-5DF1-46D6-95B8-ACD6AC95EF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8" name="TextBox 3527">
          <a:extLst>
            <a:ext uri="{FF2B5EF4-FFF2-40B4-BE49-F238E27FC236}">
              <a16:creationId xmlns:a16="http://schemas.microsoft.com/office/drawing/2014/main" id="{0722CD59-E5C7-41EC-9915-565ACACBF2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9" name="TextBox 3528">
          <a:extLst>
            <a:ext uri="{FF2B5EF4-FFF2-40B4-BE49-F238E27FC236}">
              <a16:creationId xmlns:a16="http://schemas.microsoft.com/office/drawing/2014/main" id="{E48ABD55-BBD2-4A42-9B7C-9BBBF952BF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0" name="TextBox 3529">
          <a:extLst>
            <a:ext uri="{FF2B5EF4-FFF2-40B4-BE49-F238E27FC236}">
              <a16:creationId xmlns:a16="http://schemas.microsoft.com/office/drawing/2014/main" id="{1FC250A5-64DC-440A-A75B-AC9CA50F9F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1" name="TextBox 3530">
          <a:extLst>
            <a:ext uri="{FF2B5EF4-FFF2-40B4-BE49-F238E27FC236}">
              <a16:creationId xmlns:a16="http://schemas.microsoft.com/office/drawing/2014/main" id="{5EA7D2F3-B922-4E97-B87C-EF778EB1DF4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2" name="TextBox 3531">
          <a:extLst>
            <a:ext uri="{FF2B5EF4-FFF2-40B4-BE49-F238E27FC236}">
              <a16:creationId xmlns:a16="http://schemas.microsoft.com/office/drawing/2014/main" id="{5F9E7F3C-08D0-46CE-9317-5FB6452D41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3" name="TextBox 3532">
          <a:extLst>
            <a:ext uri="{FF2B5EF4-FFF2-40B4-BE49-F238E27FC236}">
              <a16:creationId xmlns:a16="http://schemas.microsoft.com/office/drawing/2014/main" id="{43787D5B-FC1C-4FBF-8971-5DE248F879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4" name="TextBox 3533">
          <a:extLst>
            <a:ext uri="{FF2B5EF4-FFF2-40B4-BE49-F238E27FC236}">
              <a16:creationId xmlns:a16="http://schemas.microsoft.com/office/drawing/2014/main" id="{667AB141-6BC7-4117-8B83-88C062B562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5" name="TextBox 3534">
          <a:extLst>
            <a:ext uri="{FF2B5EF4-FFF2-40B4-BE49-F238E27FC236}">
              <a16:creationId xmlns:a16="http://schemas.microsoft.com/office/drawing/2014/main" id="{811A7005-7746-4EFA-9EA9-9C6976FD99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6" name="TextBox 3535">
          <a:extLst>
            <a:ext uri="{FF2B5EF4-FFF2-40B4-BE49-F238E27FC236}">
              <a16:creationId xmlns:a16="http://schemas.microsoft.com/office/drawing/2014/main" id="{588767FC-FBD8-4186-BDE2-A19FD08A02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7" name="TextBox 3536">
          <a:extLst>
            <a:ext uri="{FF2B5EF4-FFF2-40B4-BE49-F238E27FC236}">
              <a16:creationId xmlns:a16="http://schemas.microsoft.com/office/drawing/2014/main" id="{C34F94C5-3C62-435F-9B4A-D0D800CAAD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8" name="TextBox 3537">
          <a:extLst>
            <a:ext uri="{FF2B5EF4-FFF2-40B4-BE49-F238E27FC236}">
              <a16:creationId xmlns:a16="http://schemas.microsoft.com/office/drawing/2014/main" id="{D2CAA610-5D2E-4CA8-B80A-59449F8B7D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9" name="TextBox 3538">
          <a:extLst>
            <a:ext uri="{FF2B5EF4-FFF2-40B4-BE49-F238E27FC236}">
              <a16:creationId xmlns:a16="http://schemas.microsoft.com/office/drawing/2014/main" id="{5F467873-80AB-4D9F-87FC-967261AA03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0" name="TextBox 3539">
          <a:extLst>
            <a:ext uri="{FF2B5EF4-FFF2-40B4-BE49-F238E27FC236}">
              <a16:creationId xmlns:a16="http://schemas.microsoft.com/office/drawing/2014/main" id="{BD789B53-01DB-4F57-8B12-4EE4B7B48B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1" name="TextBox 3540">
          <a:extLst>
            <a:ext uri="{FF2B5EF4-FFF2-40B4-BE49-F238E27FC236}">
              <a16:creationId xmlns:a16="http://schemas.microsoft.com/office/drawing/2014/main" id="{051223D0-9C0B-4907-BCC3-D55BA2B396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2" name="TextBox 3541">
          <a:extLst>
            <a:ext uri="{FF2B5EF4-FFF2-40B4-BE49-F238E27FC236}">
              <a16:creationId xmlns:a16="http://schemas.microsoft.com/office/drawing/2014/main" id="{6D6C5C70-1B5F-417B-AE2E-78E0A573B4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3" name="TextBox 3542">
          <a:extLst>
            <a:ext uri="{FF2B5EF4-FFF2-40B4-BE49-F238E27FC236}">
              <a16:creationId xmlns:a16="http://schemas.microsoft.com/office/drawing/2014/main" id="{34D4FC15-1AA6-4490-8230-D5404EDE0F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4" name="TextBox 3543">
          <a:extLst>
            <a:ext uri="{FF2B5EF4-FFF2-40B4-BE49-F238E27FC236}">
              <a16:creationId xmlns:a16="http://schemas.microsoft.com/office/drawing/2014/main" id="{C0A17B1F-7BF4-45F3-84E0-73B45D6D77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5" name="TextBox 3544">
          <a:extLst>
            <a:ext uri="{FF2B5EF4-FFF2-40B4-BE49-F238E27FC236}">
              <a16:creationId xmlns:a16="http://schemas.microsoft.com/office/drawing/2014/main" id="{09312B24-F81B-44CC-A05F-0D92B7C462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6" name="TextBox 3545">
          <a:extLst>
            <a:ext uri="{FF2B5EF4-FFF2-40B4-BE49-F238E27FC236}">
              <a16:creationId xmlns:a16="http://schemas.microsoft.com/office/drawing/2014/main" id="{52EA747F-D5F9-4A68-9333-3BECB27E2A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7" name="TextBox 3546">
          <a:extLst>
            <a:ext uri="{FF2B5EF4-FFF2-40B4-BE49-F238E27FC236}">
              <a16:creationId xmlns:a16="http://schemas.microsoft.com/office/drawing/2014/main" id="{0D985BC9-146E-42A6-A419-AF292FC370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8" name="TextBox 3547">
          <a:extLst>
            <a:ext uri="{FF2B5EF4-FFF2-40B4-BE49-F238E27FC236}">
              <a16:creationId xmlns:a16="http://schemas.microsoft.com/office/drawing/2014/main" id="{C5CFEAA6-D6E7-4D61-9A24-A801ECEDD4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9" name="TextBox 3548">
          <a:extLst>
            <a:ext uri="{FF2B5EF4-FFF2-40B4-BE49-F238E27FC236}">
              <a16:creationId xmlns:a16="http://schemas.microsoft.com/office/drawing/2014/main" id="{802F2486-DD99-4A62-97F3-DD76C50AA7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0" name="TextBox 3549">
          <a:extLst>
            <a:ext uri="{FF2B5EF4-FFF2-40B4-BE49-F238E27FC236}">
              <a16:creationId xmlns:a16="http://schemas.microsoft.com/office/drawing/2014/main" id="{29E9DF7A-9C91-413C-8A1F-14984B1B0E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1" name="TextBox 3550">
          <a:extLst>
            <a:ext uri="{FF2B5EF4-FFF2-40B4-BE49-F238E27FC236}">
              <a16:creationId xmlns:a16="http://schemas.microsoft.com/office/drawing/2014/main" id="{B88869BE-7354-4638-BF30-32AF929DE3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2" name="TextBox 3551">
          <a:extLst>
            <a:ext uri="{FF2B5EF4-FFF2-40B4-BE49-F238E27FC236}">
              <a16:creationId xmlns:a16="http://schemas.microsoft.com/office/drawing/2014/main" id="{83F0C2E1-D7E4-4DB3-91BB-7254841FE0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3" name="TextBox 3552">
          <a:extLst>
            <a:ext uri="{FF2B5EF4-FFF2-40B4-BE49-F238E27FC236}">
              <a16:creationId xmlns:a16="http://schemas.microsoft.com/office/drawing/2014/main" id="{593D1296-6F28-4EBE-A87D-615F70474C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4" name="TextBox 3553">
          <a:extLst>
            <a:ext uri="{FF2B5EF4-FFF2-40B4-BE49-F238E27FC236}">
              <a16:creationId xmlns:a16="http://schemas.microsoft.com/office/drawing/2014/main" id="{3AA811FA-0A64-44CF-B03B-05397C96BF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5" name="TextBox 3554">
          <a:extLst>
            <a:ext uri="{FF2B5EF4-FFF2-40B4-BE49-F238E27FC236}">
              <a16:creationId xmlns:a16="http://schemas.microsoft.com/office/drawing/2014/main" id="{A78747A3-70AD-48B9-B758-3030A7F93C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6" name="TextBox 3555">
          <a:extLst>
            <a:ext uri="{FF2B5EF4-FFF2-40B4-BE49-F238E27FC236}">
              <a16:creationId xmlns:a16="http://schemas.microsoft.com/office/drawing/2014/main" id="{D19AC2CB-0699-4416-B3AF-4DDBF3ED43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7" name="TextBox 3556">
          <a:extLst>
            <a:ext uri="{FF2B5EF4-FFF2-40B4-BE49-F238E27FC236}">
              <a16:creationId xmlns:a16="http://schemas.microsoft.com/office/drawing/2014/main" id="{1B9A8B07-2D43-43B6-8E43-8FE41CB018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8" name="TextBox 3557">
          <a:extLst>
            <a:ext uri="{FF2B5EF4-FFF2-40B4-BE49-F238E27FC236}">
              <a16:creationId xmlns:a16="http://schemas.microsoft.com/office/drawing/2014/main" id="{86AAD386-D536-4605-8241-4DCE6F55BD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9" name="TextBox 3558">
          <a:extLst>
            <a:ext uri="{FF2B5EF4-FFF2-40B4-BE49-F238E27FC236}">
              <a16:creationId xmlns:a16="http://schemas.microsoft.com/office/drawing/2014/main" id="{62783B43-66A0-498D-9237-ACE743B9DE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0" name="TextBox 3559">
          <a:extLst>
            <a:ext uri="{FF2B5EF4-FFF2-40B4-BE49-F238E27FC236}">
              <a16:creationId xmlns:a16="http://schemas.microsoft.com/office/drawing/2014/main" id="{87383266-4067-4E5D-9F3D-4A15308D7C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1" name="TextBox 3560">
          <a:extLst>
            <a:ext uri="{FF2B5EF4-FFF2-40B4-BE49-F238E27FC236}">
              <a16:creationId xmlns:a16="http://schemas.microsoft.com/office/drawing/2014/main" id="{5669F958-C405-4A91-B4E8-4A208058A3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2" name="TextBox 3561">
          <a:extLst>
            <a:ext uri="{FF2B5EF4-FFF2-40B4-BE49-F238E27FC236}">
              <a16:creationId xmlns:a16="http://schemas.microsoft.com/office/drawing/2014/main" id="{384A38CA-8060-4BDD-9E41-58E6542D7C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3" name="TextBox 3562">
          <a:extLst>
            <a:ext uri="{FF2B5EF4-FFF2-40B4-BE49-F238E27FC236}">
              <a16:creationId xmlns:a16="http://schemas.microsoft.com/office/drawing/2014/main" id="{B7BD1179-CCB1-4065-97FE-90BA00E867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4" name="TextBox 3563">
          <a:extLst>
            <a:ext uri="{FF2B5EF4-FFF2-40B4-BE49-F238E27FC236}">
              <a16:creationId xmlns:a16="http://schemas.microsoft.com/office/drawing/2014/main" id="{24564E2C-A05F-45C9-AFB4-52270212C3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5" name="TextBox 3564">
          <a:extLst>
            <a:ext uri="{FF2B5EF4-FFF2-40B4-BE49-F238E27FC236}">
              <a16:creationId xmlns:a16="http://schemas.microsoft.com/office/drawing/2014/main" id="{C0BC0666-B86C-4C6F-B8F6-D5E31967CF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6" name="TextBox 3565">
          <a:extLst>
            <a:ext uri="{FF2B5EF4-FFF2-40B4-BE49-F238E27FC236}">
              <a16:creationId xmlns:a16="http://schemas.microsoft.com/office/drawing/2014/main" id="{36703AE3-E379-460F-991A-00B7F34D2E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7" name="TextBox 3566">
          <a:extLst>
            <a:ext uri="{FF2B5EF4-FFF2-40B4-BE49-F238E27FC236}">
              <a16:creationId xmlns:a16="http://schemas.microsoft.com/office/drawing/2014/main" id="{74AC0D2C-D013-4C8E-9349-637088BBFA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8" name="TextBox 3567">
          <a:extLst>
            <a:ext uri="{FF2B5EF4-FFF2-40B4-BE49-F238E27FC236}">
              <a16:creationId xmlns:a16="http://schemas.microsoft.com/office/drawing/2014/main" id="{CE0CBD41-734E-4AF3-9337-CC6B03BAD8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9" name="TextBox 3568">
          <a:extLst>
            <a:ext uri="{FF2B5EF4-FFF2-40B4-BE49-F238E27FC236}">
              <a16:creationId xmlns:a16="http://schemas.microsoft.com/office/drawing/2014/main" id="{383B0E03-3A7D-4D7B-AE11-5F328E37CF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0" name="TextBox 3569">
          <a:extLst>
            <a:ext uri="{FF2B5EF4-FFF2-40B4-BE49-F238E27FC236}">
              <a16:creationId xmlns:a16="http://schemas.microsoft.com/office/drawing/2014/main" id="{F7F3AB78-9E36-40A8-9608-9851A53710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1" name="TextBox 3570">
          <a:extLst>
            <a:ext uri="{FF2B5EF4-FFF2-40B4-BE49-F238E27FC236}">
              <a16:creationId xmlns:a16="http://schemas.microsoft.com/office/drawing/2014/main" id="{D447E91D-B45C-4066-8E00-A9E51FA839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2" name="TextBox 3571">
          <a:extLst>
            <a:ext uri="{FF2B5EF4-FFF2-40B4-BE49-F238E27FC236}">
              <a16:creationId xmlns:a16="http://schemas.microsoft.com/office/drawing/2014/main" id="{AA49C737-74C2-48F9-AC58-3C39BDC6CB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3" name="TextBox 3572">
          <a:extLst>
            <a:ext uri="{FF2B5EF4-FFF2-40B4-BE49-F238E27FC236}">
              <a16:creationId xmlns:a16="http://schemas.microsoft.com/office/drawing/2014/main" id="{C3D098FE-8412-445D-90ED-F252AB3080B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4" name="TextBox 3573">
          <a:extLst>
            <a:ext uri="{FF2B5EF4-FFF2-40B4-BE49-F238E27FC236}">
              <a16:creationId xmlns:a16="http://schemas.microsoft.com/office/drawing/2014/main" id="{1E32821A-A721-4CF5-81E0-BDA8A0A8E9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5" name="TextBox 3574">
          <a:extLst>
            <a:ext uri="{FF2B5EF4-FFF2-40B4-BE49-F238E27FC236}">
              <a16:creationId xmlns:a16="http://schemas.microsoft.com/office/drawing/2014/main" id="{46430073-43B0-4CBA-9A6E-8C89754FDC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6" name="TextBox 3575">
          <a:extLst>
            <a:ext uri="{FF2B5EF4-FFF2-40B4-BE49-F238E27FC236}">
              <a16:creationId xmlns:a16="http://schemas.microsoft.com/office/drawing/2014/main" id="{0C3930CD-26BC-49B2-AAC4-CE4F942ABE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7" name="TextBox 3576">
          <a:extLst>
            <a:ext uri="{FF2B5EF4-FFF2-40B4-BE49-F238E27FC236}">
              <a16:creationId xmlns:a16="http://schemas.microsoft.com/office/drawing/2014/main" id="{E38582E1-D407-4397-A511-F3DDE5F67C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8" name="TextBox 3577">
          <a:extLst>
            <a:ext uri="{FF2B5EF4-FFF2-40B4-BE49-F238E27FC236}">
              <a16:creationId xmlns:a16="http://schemas.microsoft.com/office/drawing/2014/main" id="{F144F963-25C0-469F-ABA5-AC6F2C41AB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9" name="TextBox 3578">
          <a:extLst>
            <a:ext uri="{FF2B5EF4-FFF2-40B4-BE49-F238E27FC236}">
              <a16:creationId xmlns:a16="http://schemas.microsoft.com/office/drawing/2014/main" id="{E6323CCC-CDCA-4796-8E8B-A888FB47A9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0" name="TextBox 3579">
          <a:extLst>
            <a:ext uri="{FF2B5EF4-FFF2-40B4-BE49-F238E27FC236}">
              <a16:creationId xmlns:a16="http://schemas.microsoft.com/office/drawing/2014/main" id="{82008136-9EB0-4651-B3E4-199B26D913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1" name="TextBox 3580">
          <a:extLst>
            <a:ext uri="{FF2B5EF4-FFF2-40B4-BE49-F238E27FC236}">
              <a16:creationId xmlns:a16="http://schemas.microsoft.com/office/drawing/2014/main" id="{04E2A081-420B-4891-8F0F-FC518CE565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2" name="TextBox 3581">
          <a:extLst>
            <a:ext uri="{FF2B5EF4-FFF2-40B4-BE49-F238E27FC236}">
              <a16:creationId xmlns:a16="http://schemas.microsoft.com/office/drawing/2014/main" id="{C72AE1D0-F42E-45D8-BC63-D6DCD18600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3" name="TextBox 3582">
          <a:extLst>
            <a:ext uri="{FF2B5EF4-FFF2-40B4-BE49-F238E27FC236}">
              <a16:creationId xmlns:a16="http://schemas.microsoft.com/office/drawing/2014/main" id="{CF3AF4F7-2A67-438A-8C38-83F82BF978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4" name="TextBox 3583">
          <a:extLst>
            <a:ext uri="{FF2B5EF4-FFF2-40B4-BE49-F238E27FC236}">
              <a16:creationId xmlns:a16="http://schemas.microsoft.com/office/drawing/2014/main" id="{CA0EE6A0-125E-4DE8-9CD7-7CE11EDAD8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5" name="TextBox 3584">
          <a:extLst>
            <a:ext uri="{FF2B5EF4-FFF2-40B4-BE49-F238E27FC236}">
              <a16:creationId xmlns:a16="http://schemas.microsoft.com/office/drawing/2014/main" id="{5ACEC37D-ABD4-4390-93D8-9615AA083C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6" name="TextBox 3585">
          <a:extLst>
            <a:ext uri="{FF2B5EF4-FFF2-40B4-BE49-F238E27FC236}">
              <a16:creationId xmlns:a16="http://schemas.microsoft.com/office/drawing/2014/main" id="{D48B1C2F-F303-4AED-94DF-DB18506EB8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7" name="TextBox 3586">
          <a:extLst>
            <a:ext uri="{FF2B5EF4-FFF2-40B4-BE49-F238E27FC236}">
              <a16:creationId xmlns:a16="http://schemas.microsoft.com/office/drawing/2014/main" id="{8A00640B-0CA9-4FA3-AF2F-7FD80F7E52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8" name="TextBox 3587">
          <a:extLst>
            <a:ext uri="{FF2B5EF4-FFF2-40B4-BE49-F238E27FC236}">
              <a16:creationId xmlns:a16="http://schemas.microsoft.com/office/drawing/2014/main" id="{A16D3B1A-70CE-4CC3-AA04-8FBDF73335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9" name="TextBox 3588">
          <a:extLst>
            <a:ext uri="{FF2B5EF4-FFF2-40B4-BE49-F238E27FC236}">
              <a16:creationId xmlns:a16="http://schemas.microsoft.com/office/drawing/2014/main" id="{BE360D77-1DAF-49E6-B708-F876EC9CE1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0" name="TextBox 3589">
          <a:extLst>
            <a:ext uri="{FF2B5EF4-FFF2-40B4-BE49-F238E27FC236}">
              <a16:creationId xmlns:a16="http://schemas.microsoft.com/office/drawing/2014/main" id="{8BFF9C63-1939-4322-9D56-E27C8A1061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1" name="TextBox 3590">
          <a:extLst>
            <a:ext uri="{FF2B5EF4-FFF2-40B4-BE49-F238E27FC236}">
              <a16:creationId xmlns:a16="http://schemas.microsoft.com/office/drawing/2014/main" id="{D74CDB14-6DD8-4234-AB1F-1585013DFE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2" name="TextBox 3591">
          <a:extLst>
            <a:ext uri="{FF2B5EF4-FFF2-40B4-BE49-F238E27FC236}">
              <a16:creationId xmlns:a16="http://schemas.microsoft.com/office/drawing/2014/main" id="{7473ADCE-E0C9-460D-BB14-E58BEDC32E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3" name="TextBox 3592">
          <a:extLst>
            <a:ext uri="{FF2B5EF4-FFF2-40B4-BE49-F238E27FC236}">
              <a16:creationId xmlns:a16="http://schemas.microsoft.com/office/drawing/2014/main" id="{D63752A5-48EC-4469-9230-D4FEE0E8EE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4" name="TextBox 3593">
          <a:extLst>
            <a:ext uri="{FF2B5EF4-FFF2-40B4-BE49-F238E27FC236}">
              <a16:creationId xmlns:a16="http://schemas.microsoft.com/office/drawing/2014/main" id="{DC83FA95-B29C-49EF-9D27-1D4DAF50DB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5" name="TextBox 3594">
          <a:extLst>
            <a:ext uri="{FF2B5EF4-FFF2-40B4-BE49-F238E27FC236}">
              <a16:creationId xmlns:a16="http://schemas.microsoft.com/office/drawing/2014/main" id="{E7D39EA6-2284-431C-9A82-D212E7ED51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6" name="TextBox 3595">
          <a:extLst>
            <a:ext uri="{FF2B5EF4-FFF2-40B4-BE49-F238E27FC236}">
              <a16:creationId xmlns:a16="http://schemas.microsoft.com/office/drawing/2014/main" id="{D09A548A-88C1-42B5-B89A-FDF0689AE9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7" name="TextBox 3596">
          <a:extLst>
            <a:ext uri="{FF2B5EF4-FFF2-40B4-BE49-F238E27FC236}">
              <a16:creationId xmlns:a16="http://schemas.microsoft.com/office/drawing/2014/main" id="{D3BD930F-CF7A-4655-BD5D-0B0573186E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8" name="TextBox 3597">
          <a:extLst>
            <a:ext uri="{FF2B5EF4-FFF2-40B4-BE49-F238E27FC236}">
              <a16:creationId xmlns:a16="http://schemas.microsoft.com/office/drawing/2014/main" id="{9E9D11A1-91E3-4967-BC03-3B7CD793B2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9" name="TextBox 3598">
          <a:extLst>
            <a:ext uri="{FF2B5EF4-FFF2-40B4-BE49-F238E27FC236}">
              <a16:creationId xmlns:a16="http://schemas.microsoft.com/office/drawing/2014/main" id="{8126DD21-DFF1-4D21-9B9A-A0E864D11C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0" name="TextBox 3599">
          <a:extLst>
            <a:ext uri="{FF2B5EF4-FFF2-40B4-BE49-F238E27FC236}">
              <a16:creationId xmlns:a16="http://schemas.microsoft.com/office/drawing/2014/main" id="{B8112FAC-7B19-4797-91CF-D467F92798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1" name="TextBox 3600">
          <a:extLst>
            <a:ext uri="{FF2B5EF4-FFF2-40B4-BE49-F238E27FC236}">
              <a16:creationId xmlns:a16="http://schemas.microsoft.com/office/drawing/2014/main" id="{8E86BA44-EAF7-4A7D-856E-F458B1DC6D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2" name="TextBox 3601">
          <a:extLst>
            <a:ext uri="{FF2B5EF4-FFF2-40B4-BE49-F238E27FC236}">
              <a16:creationId xmlns:a16="http://schemas.microsoft.com/office/drawing/2014/main" id="{8C19A30F-2877-437F-86AE-8F6EA704A7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3" name="TextBox 3602">
          <a:extLst>
            <a:ext uri="{FF2B5EF4-FFF2-40B4-BE49-F238E27FC236}">
              <a16:creationId xmlns:a16="http://schemas.microsoft.com/office/drawing/2014/main" id="{68C39631-5C47-44D0-A5FE-C4DF432D83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4" name="TextBox 3603">
          <a:extLst>
            <a:ext uri="{FF2B5EF4-FFF2-40B4-BE49-F238E27FC236}">
              <a16:creationId xmlns:a16="http://schemas.microsoft.com/office/drawing/2014/main" id="{3C9648D9-A1A6-4FA5-A5C7-7D1DA08953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5" name="TextBox 3604">
          <a:extLst>
            <a:ext uri="{FF2B5EF4-FFF2-40B4-BE49-F238E27FC236}">
              <a16:creationId xmlns:a16="http://schemas.microsoft.com/office/drawing/2014/main" id="{43715CCB-D198-454A-8922-302543D087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6" name="TextBox 3605">
          <a:extLst>
            <a:ext uri="{FF2B5EF4-FFF2-40B4-BE49-F238E27FC236}">
              <a16:creationId xmlns:a16="http://schemas.microsoft.com/office/drawing/2014/main" id="{2402870D-C027-46F6-8BBB-41DF59801F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7" name="TextBox 3606">
          <a:extLst>
            <a:ext uri="{FF2B5EF4-FFF2-40B4-BE49-F238E27FC236}">
              <a16:creationId xmlns:a16="http://schemas.microsoft.com/office/drawing/2014/main" id="{F5F56BB1-FA27-468F-A236-9E6B885D92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8" name="TextBox 3607">
          <a:extLst>
            <a:ext uri="{FF2B5EF4-FFF2-40B4-BE49-F238E27FC236}">
              <a16:creationId xmlns:a16="http://schemas.microsoft.com/office/drawing/2014/main" id="{935E8C60-29EC-4995-BD2E-FF5443A41F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9" name="TextBox 3608">
          <a:extLst>
            <a:ext uri="{FF2B5EF4-FFF2-40B4-BE49-F238E27FC236}">
              <a16:creationId xmlns:a16="http://schemas.microsoft.com/office/drawing/2014/main" id="{37FDCCBC-D7BF-4BDB-8EF0-E21C2F45BD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0" name="TextBox 3609">
          <a:extLst>
            <a:ext uri="{FF2B5EF4-FFF2-40B4-BE49-F238E27FC236}">
              <a16:creationId xmlns:a16="http://schemas.microsoft.com/office/drawing/2014/main" id="{E0016CB2-0A5A-4559-81C2-564F7E0A65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1" name="TextBox 3610">
          <a:extLst>
            <a:ext uri="{FF2B5EF4-FFF2-40B4-BE49-F238E27FC236}">
              <a16:creationId xmlns:a16="http://schemas.microsoft.com/office/drawing/2014/main" id="{9F3E9951-CE7B-42F8-9D07-E1C211EE83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2" name="TextBox 3611">
          <a:extLst>
            <a:ext uri="{FF2B5EF4-FFF2-40B4-BE49-F238E27FC236}">
              <a16:creationId xmlns:a16="http://schemas.microsoft.com/office/drawing/2014/main" id="{BF27B065-C043-41F3-AB1A-1B4F7D2880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3" name="TextBox 3612">
          <a:extLst>
            <a:ext uri="{FF2B5EF4-FFF2-40B4-BE49-F238E27FC236}">
              <a16:creationId xmlns:a16="http://schemas.microsoft.com/office/drawing/2014/main" id="{7105D2D6-413F-4630-9916-41C0920043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4" name="TextBox 3613">
          <a:extLst>
            <a:ext uri="{FF2B5EF4-FFF2-40B4-BE49-F238E27FC236}">
              <a16:creationId xmlns:a16="http://schemas.microsoft.com/office/drawing/2014/main" id="{FDEC8232-8D47-4F11-AACD-8E4EAF4E86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5" name="TextBox 3614">
          <a:extLst>
            <a:ext uri="{FF2B5EF4-FFF2-40B4-BE49-F238E27FC236}">
              <a16:creationId xmlns:a16="http://schemas.microsoft.com/office/drawing/2014/main" id="{84A964D6-D334-4C38-8345-BA0336948E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6" name="TextBox 3615">
          <a:extLst>
            <a:ext uri="{FF2B5EF4-FFF2-40B4-BE49-F238E27FC236}">
              <a16:creationId xmlns:a16="http://schemas.microsoft.com/office/drawing/2014/main" id="{2D47E767-9C84-401B-9890-89EF04C9B6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7" name="TextBox 3616">
          <a:extLst>
            <a:ext uri="{FF2B5EF4-FFF2-40B4-BE49-F238E27FC236}">
              <a16:creationId xmlns:a16="http://schemas.microsoft.com/office/drawing/2014/main" id="{31C1B653-557C-4669-A535-1493A9270E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8" name="TextBox 3617">
          <a:extLst>
            <a:ext uri="{FF2B5EF4-FFF2-40B4-BE49-F238E27FC236}">
              <a16:creationId xmlns:a16="http://schemas.microsoft.com/office/drawing/2014/main" id="{9D59C0E7-AC3D-4B61-BF42-1AB37183F1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9" name="TextBox 3618">
          <a:extLst>
            <a:ext uri="{FF2B5EF4-FFF2-40B4-BE49-F238E27FC236}">
              <a16:creationId xmlns:a16="http://schemas.microsoft.com/office/drawing/2014/main" id="{A083D251-C1A2-4EAF-9110-34781777C0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0" name="TextBox 3619">
          <a:extLst>
            <a:ext uri="{FF2B5EF4-FFF2-40B4-BE49-F238E27FC236}">
              <a16:creationId xmlns:a16="http://schemas.microsoft.com/office/drawing/2014/main" id="{BB42C592-C35A-4229-959F-FEFE7A8E9B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1" name="TextBox 3620">
          <a:extLst>
            <a:ext uri="{FF2B5EF4-FFF2-40B4-BE49-F238E27FC236}">
              <a16:creationId xmlns:a16="http://schemas.microsoft.com/office/drawing/2014/main" id="{14065E61-7F8B-4D3A-8A7D-B5BDA7AD50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2" name="TextBox 3621">
          <a:extLst>
            <a:ext uri="{FF2B5EF4-FFF2-40B4-BE49-F238E27FC236}">
              <a16:creationId xmlns:a16="http://schemas.microsoft.com/office/drawing/2014/main" id="{C6233865-95F1-4172-87BE-329EB086F1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3" name="TextBox 3622">
          <a:extLst>
            <a:ext uri="{FF2B5EF4-FFF2-40B4-BE49-F238E27FC236}">
              <a16:creationId xmlns:a16="http://schemas.microsoft.com/office/drawing/2014/main" id="{453FA896-8696-4B1C-B8C8-B195F09F69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4" name="TextBox 3623">
          <a:extLst>
            <a:ext uri="{FF2B5EF4-FFF2-40B4-BE49-F238E27FC236}">
              <a16:creationId xmlns:a16="http://schemas.microsoft.com/office/drawing/2014/main" id="{258FE78F-B65D-4955-8911-62486D5A6D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5" name="TextBox 3624">
          <a:extLst>
            <a:ext uri="{FF2B5EF4-FFF2-40B4-BE49-F238E27FC236}">
              <a16:creationId xmlns:a16="http://schemas.microsoft.com/office/drawing/2014/main" id="{A1596B5C-9D31-486A-BB07-E1572382FE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6" name="TextBox 3625">
          <a:extLst>
            <a:ext uri="{FF2B5EF4-FFF2-40B4-BE49-F238E27FC236}">
              <a16:creationId xmlns:a16="http://schemas.microsoft.com/office/drawing/2014/main" id="{19C43D88-CB87-4779-86EC-F6D03E71FA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7" name="TextBox 3626">
          <a:extLst>
            <a:ext uri="{FF2B5EF4-FFF2-40B4-BE49-F238E27FC236}">
              <a16:creationId xmlns:a16="http://schemas.microsoft.com/office/drawing/2014/main" id="{6C275F37-2718-4033-AAF6-A73FBDE93C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8" name="TextBox 3627">
          <a:extLst>
            <a:ext uri="{FF2B5EF4-FFF2-40B4-BE49-F238E27FC236}">
              <a16:creationId xmlns:a16="http://schemas.microsoft.com/office/drawing/2014/main" id="{BF8F829A-310D-4591-9633-0897371904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9" name="TextBox 3628">
          <a:extLst>
            <a:ext uri="{FF2B5EF4-FFF2-40B4-BE49-F238E27FC236}">
              <a16:creationId xmlns:a16="http://schemas.microsoft.com/office/drawing/2014/main" id="{77B805E0-2C33-4D97-A241-6346FE04F3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0" name="TextBox 3629">
          <a:extLst>
            <a:ext uri="{FF2B5EF4-FFF2-40B4-BE49-F238E27FC236}">
              <a16:creationId xmlns:a16="http://schemas.microsoft.com/office/drawing/2014/main" id="{2A1F1518-C274-48EA-BDE2-556EC63BB1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1" name="TextBox 3630">
          <a:extLst>
            <a:ext uri="{FF2B5EF4-FFF2-40B4-BE49-F238E27FC236}">
              <a16:creationId xmlns:a16="http://schemas.microsoft.com/office/drawing/2014/main" id="{E939E867-FEF7-44B7-B84B-9E62747289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2" name="TextBox 3631">
          <a:extLst>
            <a:ext uri="{FF2B5EF4-FFF2-40B4-BE49-F238E27FC236}">
              <a16:creationId xmlns:a16="http://schemas.microsoft.com/office/drawing/2014/main" id="{665C8B84-4A90-4754-9E5F-8D7C853D49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3" name="TextBox 3632">
          <a:extLst>
            <a:ext uri="{FF2B5EF4-FFF2-40B4-BE49-F238E27FC236}">
              <a16:creationId xmlns:a16="http://schemas.microsoft.com/office/drawing/2014/main" id="{7584A21C-4ADF-4AB3-B115-60DE1C2125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4" name="TextBox 3633">
          <a:extLst>
            <a:ext uri="{FF2B5EF4-FFF2-40B4-BE49-F238E27FC236}">
              <a16:creationId xmlns:a16="http://schemas.microsoft.com/office/drawing/2014/main" id="{FCDC5B3A-5BED-499D-B69D-9B84B165A4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5" name="TextBox 3634">
          <a:extLst>
            <a:ext uri="{FF2B5EF4-FFF2-40B4-BE49-F238E27FC236}">
              <a16:creationId xmlns:a16="http://schemas.microsoft.com/office/drawing/2014/main" id="{0B094701-723E-4FDC-970B-B76423768E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6" name="TextBox 3635">
          <a:extLst>
            <a:ext uri="{FF2B5EF4-FFF2-40B4-BE49-F238E27FC236}">
              <a16:creationId xmlns:a16="http://schemas.microsoft.com/office/drawing/2014/main" id="{FA395288-1B55-4C25-9BAE-E57F4CA5A0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7" name="TextBox 3636">
          <a:extLst>
            <a:ext uri="{FF2B5EF4-FFF2-40B4-BE49-F238E27FC236}">
              <a16:creationId xmlns:a16="http://schemas.microsoft.com/office/drawing/2014/main" id="{493E6453-7D7E-453C-9E25-002CD46740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8" name="TextBox 3637">
          <a:extLst>
            <a:ext uri="{FF2B5EF4-FFF2-40B4-BE49-F238E27FC236}">
              <a16:creationId xmlns:a16="http://schemas.microsoft.com/office/drawing/2014/main" id="{9CD400D5-AF9F-4B0A-A11A-2EF8175149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9" name="TextBox 3638">
          <a:extLst>
            <a:ext uri="{FF2B5EF4-FFF2-40B4-BE49-F238E27FC236}">
              <a16:creationId xmlns:a16="http://schemas.microsoft.com/office/drawing/2014/main" id="{0D0D93BB-0C72-43A7-8AA2-820A187FBA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0" name="TextBox 3639">
          <a:extLst>
            <a:ext uri="{FF2B5EF4-FFF2-40B4-BE49-F238E27FC236}">
              <a16:creationId xmlns:a16="http://schemas.microsoft.com/office/drawing/2014/main" id="{2EF0E97D-3AB0-421B-8395-57B23B5CB1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1" name="TextBox 3640">
          <a:extLst>
            <a:ext uri="{FF2B5EF4-FFF2-40B4-BE49-F238E27FC236}">
              <a16:creationId xmlns:a16="http://schemas.microsoft.com/office/drawing/2014/main" id="{AB5BFEBA-FC2D-4242-8092-56E17632C1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2" name="TextBox 3641">
          <a:extLst>
            <a:ext uri="{FF2B5EF4-FFF2-40B4-BE49-F238E27FC236}">
              <a16:creationId xmlns:a16="http://schemas.microsoft.com/office/drawing/2014/main" id="{A8AF54C6-565E-4D9B-9989-BF1E3DE591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3" name="TextBox 3642">
          <a:extLst>
            <a:ext uri="{FF2B5EF4-FFF2-40B4-BE49-F238E27FC236}">
              <a16:creationId xmlns:a16="http://schemas.microsoft.com/office/drawing/2014/main" id="{974C7C56-13BD-4B67-B3B3-C853D80889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4" name="TextBox 3643">
          <a:extLst>
            <a:ext uri="{FF2B5EF4-FFF2-40B4-BE49-F238E27FC236}">
              <a16:creationId xmlns:a16="http://schemas.microsoft.com/office/drawing/2014/main" id="{814A502E-DCD6-4133-8D50-0DCAF75046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5" name="TextBox 3644">
          <a:extLst>
            <a:ext uri="{FF2B5EF4-FFF2-40B4-BE49-F238E27FC236}">
              <a16:creationId xmlns:a16="http://schemas.microsoft.com/office/drawing/2014/main" id="{416AD860-D8E9-4D65-8B8E-D1AFBCFE5E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6" name="TextBox 3645">
          <a:extLst>
            <a:ext uri="{FF2B5EF4-FFF2-40B4-BE49-F238E27FC236}">
              <a16:creationId xmlns:a16="http://schemas.microsoft.com/office/drawing/2014/main" id="{163B848C-BEEA-44DA-8A6D-D8FC9CEBA6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7" name="TextBox 3646">
          <a:extLst>
            <a:ext uri="{FF2B5EF4-FFF2-40B4-BE49-F238E27FC236}">
              <a16:creationId xmlns:a16="http://schemas.microsoft.com/office/drawing/2014/main" id="{541FF1DA-F5AE-4249-824B-34268D4EC7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8" name="TextBox 3647">
          <a:extLst>
            <a:ext uri="{FF2B5EF4-FFF2-40B4-BE49-F238E27FC236}">
              <a16:creationId xmlns:a16="http://schemas.microsoft.com/office/drawing/2014/main" id="{598DEE8E-B288-45BD-9076-55B8512245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9" name="TextBox 3648">
          <a:extLst>
            <a:ext uri="{FF2B5EF4-FFF2-40B4-BE49-F238E27FC236}">
              <a16:creationId xmlns:a16="http://schemas.microsoft.com/office/drawing/2014/main" id="{BF44107D-EEEA-43D4-955A-EE8208CC5E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0" name="TextBox 3649">
          <a:extLst>
            <a:ext uri="{FF2B5EF4-FFF2-40B4-BE49-F238E27FC236}">
              <a16:creationId xmlns:a16="http://schemas.microsoft.com/office/drawing/2014/main" id="{FEF5A7E4-2E06-4482-B2FD-F467BAEB1B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1" name="TextBox 3650">
          <a:extLst>
            <a:ext uri="{FF2B5EF4-FFF2-40B4-BE49-F238E27FC236}">
              <a16:creationId xmlns:a16="http://schemas.microsoft.com/office/drawing/2014/main" id="{DB10254B-C534-454E-B524-9FC3FCE727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2" name="TextBox 3651">
          <a:extLst>
            <a:ext uri="{FF2B5EF4-FFF2-40B4-BE49-F238E27FC236}">
              <a16:creationId xmlns:a16="http://schemas.microsoft.com/office/drawing/2014/main" id="{EF537622-2D90-40F7-AF93-8F51FE442C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3" name="TextBox 3652">
          <a:extLst>
            <a:ext uri="{FF2B5EF4-FFF2-40B4-BE49-F238E27FC236}">
              <a16:creationId xmlns:a16="http://schemas.microsoft.com/office/drawing/2014/main" id="{7EEBB80A-D26E-4F65-BE61-293AEC3027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4" name="TextBox 3653">
          <a:extLst>
            <a:ext uri="{FF2B5EF4-FFF2-40B4-BE49-F238E27FC236}">
              <a16:creationId xmlns:a16="http://schemas.microsoft.com/office/drawing/2014/main" id="{BED34239-0985-4377-A6A0-FE5D33CFE3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5" name="TextBox 3654">
          <a:extLst>
            <a:ext uri="{FF2B5EF4-FFF2-40B4-BE49-F238E27FC236}">
              <a16:creationId xmlns:a16="http://schemas.microsoft.com/office/drawing/2014/main" id="{D7F65465-7BF2-4CC4-8CA0-F6DFF8B3FF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6" name="TextBox 3655">
          <a:extLst>
            <a:ext uri="{FF2B5EF4-FFF2-40B4-BE49-F238E27FC236}">
              <a16:creationId xmlns:a16="http://schemas.microsoft.com/office/drawing/2014/main" id="{31D895F2-A12F-4BA9-BCC7-E9865436F4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7" name="TextBox 3656">
          <a:extLst>
            <a:ext uri="{FF2B5EF4-FFF2-40B4-BE49-F238E27FC236}">
              <a16:creationId xmlns:a16="http://schemas.microsoft.com/office/drawing/2014/main" id="{073578B0-9C69-4BE0-8739-5EA15DA9DB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8" name="TextBox 3657">
          <a:extLst>
            <a:ext uri="{FF2B5EF4-FFF2-40B4-BE49-F238E27FC236}">
              <a16:creationId xmlns:a16="http://schemas.microsoft.com/office/drawing/2014/main" id="{DFF1E1F6-C398-43AE-AEB1-ABF7352DE6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9" name="TextBox 3658">
          <a:extLst>
            <a:ext uri="{FF2B5EF4-FFF2-40B4-BE49-F238E27FC236}">
              <a16:creationId xmlns:a16="http://schemas.microsoft.com/office/drawing/2014/main" id="{F2915B9E-332F-4D2C-8BFF-FD3D83FFA3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0" name="TextBox 3659">
          <a:extLst>
            <a:ext uri="{FF2B5EF4-FFF2-40B4-BE49-F238E27FC236}">
              <a16:creationId xmlns:a16="http://schemas.microsoft.com/office/drawing/2014/main" id="{1691CE6D-79FD-4C01-9BBB-8B7E095CBB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1" name="TextBox 3660">
          <a:extLst>
            <a:ext uri="{FF2B5EF4-FFF2-40B4-BE49-F238E27FC236}">
              <a16:creationId xmlns:a16="http://schemas.microsoft.com/office/drawing/2014/main" id="{3196EEF1-4640-487B-96E6-867853AA45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2" name="TextBox 3661">
          <a:extLst>
            <a:ext uri="{FF2B5EF4-FFF2-40B4-BE49-F238E27FC236}">
              <a16:creationId xmlns:a16="http://schemas.microsoft.com/office/drawing/2014/main" id="{BCD1A0D3-50C4-435B-A302-6C273283BA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3" name="TextBox 3662">
          <a:extLst>
            <a:ext uri="{FF2B5EF4-FFF2-40B4-BE49-F238E27FC236}">
              <a16:creationId xmlns:a16="http://schemas.microsoft.com/office/drawing/2014/main" id="{CB529F54-5FC3-45A5-B548-F72793BF9B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4" name="TextBox 3663">
          <a:extLst>
            <a:ext uri="{FF2B5EF4-FFF2-40B4-BE49-F238E27FC236}">
              <a16:creationId xmlns:a16="http://schemas.microsoft.com/office/drawing/2014/main" id="{AD37602B-7D57-47FE-AE70-63C48F0EFF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5" name="TextBox 3664">
          <a:extLst>
            <a:ext uri="{FF2B5EF4-FFF2-40B4-BE49-F238E27FC236}">
              <a16:creationId xmlns:a16="http://schemas.microsoft.com/office/drawing/2014/main" id="{988E4D58-A54F-474C-8CC4-0994CA10C6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6" name="TextBox 3665">
          <a:extLst>
            <a:ext uri="{FF2B5EF4-FFF2-40B4-BE49-F238E27FC236}">
              <a16:creationId xmlns:a16="http://schemas.microsoft.com/office/drawing/2014/main" id="{1B18E7DF-34B1-4A63-BC78-365D1D36E5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7" name="TextBox 3666">
          <a:extLst>
            <a:ext uri="{FF2B5EF4-FFF2-40B4-BE49-F238E27FC236}">
              <a16:creationId xmlns:a16="http://schemas.microsoft.com/office/drawing/2014/main" id="{DBC71442-A92C-467D-A849-477A1A2EF1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8" name="TextBox 3667">
          <a:extLst>
            <a:ext uri="{FF2B5EF4-FFF2-40B4-BE49-F238E27FC236}">
              <a16:creationId xmlns:a16="http://schemas.microsoft.com/office/drawing/2014/main" id="{35B986FA-A80E-434B-BD8B-FA61E0EDD1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9" name="TextBox 3668">
          <a:extLst>
            <a:ext uri="{FF2B5EF4-FFF2-40B4-BE49-F238E27FC236}">
              <a16:creationId xmlns:a16="http://schemas.microsoft.com/office/drawing/2014/main" id="{E12F5486-01D5-4FAD-94E2-EBFF7E5F23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0" name="TextBox 3669">
          <a:extLst>
            <a:ext uri="{FF2B5EF4-FFF2-40B4-BE49-F238E27FC236}">
              <a16:creationId xmlns:a16="http://schemas.microsoft.com/office/drawing/2014/main" id="{850FFE9D-B30A-4BAD-9439-DBD180C8E2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1" name="TextBox 3670">
          <a:extLst>
            <a:ext uri="{FF2B5EF4-FFF2-40B4-BE49-F238E27FC236}">
              <a16:creationId xmlns:a16="http://schemas.microsoft.com/office/drawing/2014/main" id="{0D3CCE95-B087-41FC-9A9A-DFD1551205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2" name="TextBox 3671">
          <a:extLst>
            <a:ext uri="{FF2B5EF4-FFF2-40B4-BE49-F238E27FC236}">
              <a16:creationId xmlns:a16="http://schemas.microsoft.com/office/drawing/2014/main" id="{778FB68B-422D-4773-A4F0-3146890878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3" name="TextBox 3672">
          <a:extLst>
            <a:ext uri="{FF2B5EF4-FFF2-40B4-BE49-F238E27FC236}">
              <a16:creationId xmlns:a16="http://schemas.microsoft.com/office/drawing/2014/main" id="{BB1F348D-A35C-4AED-843B-5D4F6302DE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4" name="TextBox 3673">
          <a:extLst>
            <a:ext uri="{FF2B5EF4-FFF2-40B4-BE49-F238E27FC236}">
              <a16:creationId xmlns:a16="http://schemas.microsoft.com/office/drawing/2014/main" id="{72BA80C8-F32E-4783-B8BE-70C8642655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5" name="TextBox 3674">
          <a:extLst>
            <a:ext uri="{FF2B5EF4-FFF2-40B4-BE49-F238E27FC236}">
              <a16:creationId xmlns:a16="http://schemas.microsoft.com/office/drawing/2014/main" id="{E2310B3F-AC64-474F-9223-6DA8652207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6" name="TextBox 3675">
          <a:extLst>
            <a:ext uri="{FF2B5EF4-FFF2-40B4-BE49-F238E27FC236}">
              <a16:creationId xmlns:a16="http://schemas.microsoft.com/office/drawing/2014/main" id="{3FEADAF8-9A8E-4357-9F29-01AB623912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7" name="TextBox 3676">
          <a:extLst>
            <a:ext uri="{FF2B5EF4-FFF2-40B4-BE49-F238E27FC236}">
              <a16:creationId xmlns:a16="http://schemas.microsoft.com/office/drawing/2014/main" id="{8E8EA404-4827-4C50-AA10-37FAC4C380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8" name="TextBox 3677">
          <a:extLst>
            <a:ext uri="{FF2B5EF4-FFF2-40B4-BE49-F238E27FC236}">
              <a16:creationId xmlns:a16="http://schemas.microsoft.com/office/drawing/2014/main" id="{21DE4720-E9FB-434B-A98F-2A92FDD794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9" name="TextBox 3678">
          <a:extLst>
            <a:ext uri="{FF2B5EF4-FFF2-40B4-BE49-F238E27FC236}">
              <a16:creationId xmlns:a16="http://schemas.microsoft.com/office/drawing/2014/main" id="{73904DD4-1B4F-4A11-BBD6-742DE6A6AA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0" name="TextBox 3679">
          <a:extLst>
            <a:ext uri="{FF2B5EF4-FFF2-40B4-BE49-F238E27FC236}">
              <a16:creationId xmlns:a16="http://schemas.microsoft.com/office/drawing/2014/main" id="{7B0557F7-07EB-42C0-B47D-861AEDD5FF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1" name="TextBox 3680">
          <a:extLst>
            <a:ext uri="{FF2B5EF4-FFF2-40B4-BE49-F238E27FC236}">
              <a16:creationId xmlns:a16="http://schemas.microsoft.com/office/drawing/2014/main" id="{385DE7DA-7FB4-4FCE-8059-58AA120793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2" name="TextBox 3681">
          <a:extLst>
            <a:ext uri="{FF2B5EF4-FFF2-40B4-BE49-F238E27FC236}">
              <a16:creationId xmlns:a16="http://schemas.microsoft.com/office/drawing/2014/main" id="{A8DE6163-AF2A-4E3B-BF79-CDA9F81C7E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3" name="TextBox 3682">
          <a:extLst>
            <a:ext uri="{FF2B5EF4-FFF2-40B4-BE49-F238E27FC236}">
              <a16:creationId xmlns:a16="http://schemas.microsoft.com/office/drawing/2014/main" id="{9ED5B7B7-9E09-41E2-A58D-5FD3EC552D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4" name="TextBox 3683">
          <a:extLst>
            <a:ext uri="{FF2B5EF4-FFF2-40B4-BE49-F238E27FC236}">
              <a16:creationId xmlns:a16="http://schemas.microsoft.com/office/drawing/2014/main" id="{B736C122-4331-412B-A411-8B93C67444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5" name="TextBox 3684">
          <a:extLst>
            <a:ext uri="{FF2B5EF4-FFF2-40B4-BE49-F238E27FC236}">
              <a16:creationId xmlns:a16="http://schemas.microsoft.com/office/drawing/2014/main" id="{9E71F06F-A63E-4331-939C-9D6EC6018B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6" name="TextBox 3685">
          <a:extLst>
            <a:ext uri="{FF2B5EF4-FFF2-40B4-BE49-F238E27FC236}">
              <a16:creationId xmlns:a16="http://schemas.microsoft.com/office/drawing/2014/main" id="{0B8BF89F-865C-4144-88D0-2832514B4E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7" name="TextBox 3686">
          <a:extLst>
            <a:ext uri="{FF2B5EF4-FFF2-40B4-BE49-F238E27FC236}">
              <a16:creationId xmlns:a16="http://schemas.microsoft.com/office/drawing/2014/main" id="{8618B284-8075-4C20-A435-74DEB91417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8" name="TextBox 3687">
          <a:extLst>
            <a:ext uri="{FF2B5EF4-FFF2-40B4-BE49-F238E27FC236}">
              <a16:creationId xmlns:a16="http://schemas.microsoft.com/office/drawing/2014/main" id="{2A2DD600-A932-462E-99CD-2F63C88D85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9" name="TextBox 3688">
          <a:extLst>
            <a:ext uri="{FF2B5EF4-FFF2-40B4-BE49-F238E27FC236}">
              <a16:creationId xmlns:a16="http://schemas.microsoft.com/office/drawing/2014/main" id="{5C2CF36C-B3C9-4FEE-A1DA-125B94020F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0" name="TextBox 3689">
          <a:extLst>
            <a:ext uri="{FF2B5EF4-FFF2-40B4-BE49-F238E27FC236}">
              <a16:creationId xmlns:a16="http://schemas.microsoft.com/office/drawing/2014/main" id="{62BD4012-DDD9-47D2-84FF-91A7730CD3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1" name="TextBox 3690">
          <a:extLst>
            <a:ext uri="{FF2B5EF4-FFF2-40B4-BE49-F238E27FC236}">
              <a16:creationId xmlns:a16="http://schemas.microsoft.com/office/drawing/2014/main" id="{DE29D605-1DB5-4FE8-86EC-EC9DAC3762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2" name="TextBox 3691">
          <a:extLst>
            <a:ext uri="{FF2B5EF4-FFF2-40B4-BE49-F238E27FC236}">
              <a16:creationId xmlns:a16="http://schemas.microsoft.com/office/drawing/2014/main" id="{5B5C1FFE-BA7C-4964-B770-76864ACCF8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3" name="TextBox 3692">
          <a:extLst>
            <a:ext uri="{FF2B5EF4-FFF2-40B4-BE49-F238E27FC236}">
              <a16:creationId xmlns:a16="http://schemas.microsoft.com/office/drawing/2014/main" id="{A9B4B273-6364-40AE-841C-FF224136BE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4" name="TextBox 3693">
          <a:extLst>
            <a:ext uri="{FF2B5EF4-FFF2-40B4-BE49-F238E27FC236}">
              <a16:creationId xmlns:a16="http://schemas.microsoft.com/office/drawing/2014/main" id="{62C9D49D-E289-42DC-B269-994BFC453B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5" name="TextBox 3694">
          <a:extLst>
            <a:ext uri="{FF2B5EF4-FFF2-40B4-BE49-F238E27FC236}">
              <a16:creationId xmlns:a16="http://schemas.microsoft.com/office/drawing/2014/main" id="{477BE66D-67FA-45E9-B002-68B5FE8E4DB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6" name="TextBox 3695">
          <a:extLst>
            <a:ext uri="{FF2B5EF4-FFF2-40B4-BE49-F238E27FC236}">
              <a16:creationId xmlns:a16="http://schemas.microsoft.com/office/drawing/2014/main" id="{D7339631-E651-4D53-96F6-73B0DB4409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7" name="TextBox 3696">
          <a:extLst>
            <a:ext uri="{FF2B5EF4-FFF2-40B4-BE49-F238E27FC236}">
              <a16:creationId xmlns:a16="http://schemas.microsoft.com/office/drawing/2014/main" id="{5AD011DF-F4FF-4F99-B68C-7060B83C8E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8" name="TextBox 3697">
          <a:extLst>
            <a:ext uri="{FF2B5EF4-FFF2-40B4-BE49-F238E27FC236}">
              <a16:creationId xmlns:a16="http://schemas.microsoft.com/office/drawing/2014/main" id="{224F79F5-655A-44C3-A71C-32914C7C50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9" name="TextBox 3698">
          <a:extLst>
            <a:ext uri="{FF2B5EF4-FFF2-40B4-BE49-F238E27FC236}">
              <a16:creationId xmlns:a16="http://schemas.microsoft.com/office/drawing/2014/main" id="{D7216654-D354-494F-80ED-B946BFCF9A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0" name="TextBox 3699">
          <a:extLst>
            <a:ext uri="{FF2B5EF4-FFF2-40B4-BE49-F238E27FC236}">
              <a16:creationId xmlns:a16="http://schemas.microsoft.com/office/drawing/2014/main" id="{F37D9838-AD12-4D66-9641-E3C6846532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1" name="TextBox 3700">
          <a:extLst>
            <a:ext uri="{FF2B5EF4-FFF2-40B4-BE49-F238E27FC236}">
              <a16:creationId xmlns:a16="http://schemas.microsoft.com/office/drawing/2014/main" id="{9148CEFA-5D5D-47C7-AD9E-EE8BA9CB87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2" name="TextBox 3701">
          <a:extLst>
            <a:ext uri="{FF2B5EF4-FFF2-40B4-BE49-F238E27FC236}">
              <a16:creationId xmlns:a16="http://schemas.microsoft.com/office/drawing/2014/main" id="{61883004-5996-4D5C-B219-1F8A269030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3" name="TextBox 3702">
          <a:extLst>
            <a:ext uri="{FF2B5EF4-FFF2-40B4-BE49-F238E27FC236}">
              <a16:creationId xmlns:a16="http://schemas.microsoft.com/office/drawing/2014/main" id="{B65497A7-653A-4916-8B72-F8444FB94E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4" name="TextBox 3703">
          <a:extLst>
            <a:ext uri="{FF2B5EF4-FFF2-40B4-BE49-F238E27FC236}">
              <a16:creationId xmlns:a16="http://schemas.microsoft.com/office/drawing/2014/main" id="{D3C08629-015E-4DC7-8A60-DE046AE906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5" name="TextBox 3704">
          <a:extLst>
            <a:ext uri="{FF2B5EF4-FFF2-40B4-BE49-F238E27FC236}">
              <a16:creationId xmlns:a16="http://schemas.microsoft.com/office/drawing/2014/main" id="{F1751993-E0A4-44C2-9DE3-62231EE470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6" name="TextBox 3705">
          <a:extLst>
            <a:ext uri="{FF2B5EF4-FFF2-40B4-BE49-F238E27FC236}">
              <a16:creationId xmlns:a16="http://schemas.microsoft.com/office/drawing/2014/main" id="{D0F49F26-205D-44D7-8A00-B79558B229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7" name="TextBox 3706">
          <a:extLst>
            <a:ext uri="{FF2B5EF4-FFF2-40B4-BE49-F238E27FC236}">
              <a16:creationId xmlns:a16="http://schemas.microsoft.com/office/drawing/2014/main" id="{732B4BB8-D0F4-4794-B84B-7C2B62FAB3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8" name="TextBox 3707">
          <a:extLst>
            <a:ext uri="{FF2B5EF4-FFF2-40B4-BE49-F238E27FC236}">
              <a16:creationId xmlns:a16="http://schemas.microsoft.com/office/drawing/2014/main" id="{927A49B1-3B2F-413D-8564-6B880952ED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9" name="TextBox 3708">
          <a:extLst>
            <a:ext uri="{FF2B5EF4-FFF2-40B4-BE49-F238E27FC236}">
              <a16:creationId xmlns:a16="http://schemas.microsoft.com/office/drawing/2014/main" id="{6016FE69-B14A-466A-958C-4BE12EC701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0" name="TextBox 3709">
          <a:extLst>
            <a:ext uri="{FF2B5EF4-FFF2-40B4-BE49-F238E27FC236}">
              <a16:creationId xmlns:a16="http://schemas.microsoft.com/office/drawing/2014/main" id="{6B36DD1E-9927-4FB7-9393-9F9E3A2B24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1" name="TextBox 3710">
          <a:extLst>
            <a:ext uri="{FF2B5EF4-FFF2-40B4-BE49-F238E27FC236}">
              <a16:creationId xmlns:a16="http://schemas.microsoft.com/office/drawing/2014/main" id="{15E96D6A-8944-48F8-A6A5-2D7EC4DFFC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2" name="TextBox 3711">
          <a:extLst>
            <a:ext uri="{FF2B5EF4-FFF2-40B4-BE49-F238E27FC236}">
              <a16:creationId xmlns:a16="http://schemas.microsoft.com/office/drawing/2014/main" id="{B1F88DD9-51FA-4547-9CD1-0EA4DA46A3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3" name="TextBox 3712">
          <a:extLst>
            <a:ext uri="{FF2B5EF4-FFF2-40B4-BE49-F238E27FC236}">
              <a16:creationId xmlns:a16="http://schemas.microsoft.com/office/drawing/2014/main" id="{A3F5DD5F-653B-49B8-8111-C701701449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4" name="TextBox 3713">
          <a:extLst>
            <a:ext uri="{FF2B5EF4-FFF2-40B4-BE49-F238E27FC236}">
              <a16:creationId xmlns:a16="http://schemas.microsoft.com/office/drawing/2014/main" id="{E5FBE7B3-1577-4524-B505-1A2CAE7789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5" name="TextBox 3714">
          <a:extLst>
            <a:ext uri="{FF2B5EF4-FFF2-40B4-BE49-F238E27FC236}">
              <a16:creationId xmlns:a16="http://schemas.microsoft.com/office/drawing/2014/main" id="{D522357C-1A1E-4D29-944D-00FFD8C2B2B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6" name="TextBox 3715">
          <a:extLst>
            <a:ext uri="{FF2B5EF4-FFF2-40B4-BE49-F238E27FC236}">
              <a16:creationId xmlns:a16="http://schemas.microsoft.com/office/drawing/2014/main" id="{0DF5C321-185F-41F1-9AC9-02FCE4F304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7" name="TextBox 3716">
          <a:extLst>
            <a:ext uri="{FF2B5EF4-FFF2-40B4-BE49-F238E27FC236}">
              <a16:creationId xmlns:a16="http://schemas.microsoft.com/office/drawing/2014/main" id="{47C1C80E-949B-4ED1-BE39-3C762FDA2A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8" name="TextBox 3717">
          <a:extLst>
            <a:ext uri="{FF2B5EF4-FFF2-40B4-BE49-F238E27FC236}">
              <a16:creationId xmlns:a16="http://schemas.microsoft.com/office/drawing/2014/main" id="{8278E05F-B911-4B99-98CE-F5E7ED109B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9" name="TextBox 3718">
          <a:extLst>
            <a:ext uri="{FF2B5EF4-FFF2-40B4-BE49-F238E27FC236}">
              <a16:creationId xmlns:a16="http://schemas.microsoft.com/office/drawing/2014/main" id="{582359E7-B225-43B0-B07D-ACD0BEF30C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0" name="TextBox 3719">
          <a:extLst>
            <a:ext uri="{FF2B5EF4-FFF2-40B4-BE49-F238E27FC236}">
              <a16:creationId xmlns:a16="http://schemas.microsoft.com/office/drawing/2014/main" id="{64F29CA5-2A42-4C87-86E0-E8257586D0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1" name="TextBox 3720">
          <a:extLst>
            <a:ext uri="{FF2B5EF4-FFF2-40B4-BE49-F238E27FC236}">
              <a16:creationId xmlns:a16="http://schemas.microsoft.com/office/drawing/2014/main" id="{F6A075E6-D220-4DA0-B2F0-B71F6530C7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2" name="TextBox 3721">
          <a:extLst>
            <a:ext uri="{FF2B5EF4-FFF2-40B4-BE49-F238E27FC236}">
              <a16:creationId xmlns:a16="http://schemas.microsoft.com/office/drawing/2014/main" id="{151444C8-BC5D-488F-862F-EA9A6A826D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3" name="TextBox 3722">
          <a:extLst>
            <a:ext uri="{FF2B5EF4-FFF2-40B4-BE49-F238E27FC236}">
              <a16:creationId xmlns:a16="http://schemas.microsoft.com/office/drawing/2014/main" id="{4A048072-A1C6-4141-AC05-C1F7001871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4" name="TextBox 3723">
          <a:extLst>
            <a:ext uri="{FF2B5EF4-FFF2-40B4-BE49-F238E27FC236}">
              <a16:creationId xmlns:a16="http://schemas.microsoft.com/office/drawing/2014/main" id="{82F26328-C3DC-4935-85BB-22333F2879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5" name="TextBox 3724">
          <a:extLst>
            <a:ext uri="{FF2B5EF4-FFF2-40B4-BE49-F238E27FC236}">
              <a16:creationId xmlns:a16="http://schemas.microsoft.com/office/drawing/2014/main" id="{D7C41191-5152-4A35-B7C3-C21E2B45F1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6" name="TextBox 3725">
          <a:extLst>
            <a:ext uri="{FF2B5EF4-FFF2-40B4-BE49-F238E27FC236}">
              <a16:creationId xmlns:a16="http://schemas.microsoft.com/office/drawing/2014/main" id="{ECFB9A4F-C527-4EF7-B940-5AF96E9EF5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7" name="TextBox 3726">
          <a:extLst>
            <a:ext uri="{FF2B5EF4-FFF2-40B4-BE49-F238E27FC236}">
              <a16:creationId xmlns:a16="http://schemas.microsoft.com/office/drawing/2014/main" id="{78199B60-D6A2-4794-9A5E-713775DDD6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8" name="TextBox 3727">
          <a:extLst>
            <a:ext uri="{FF2B5EF4-FFF2-40B4-BE49-F238E27FC236}">
              <a16:creationId xmlns:a16="http://schemas.microsoft.com/office/drawing/2014/main" id="{92462CC9-DC99-4664-81DF-C621F895BA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9" name="TextBox 3728">
          <a:extLst>
            <a:ext uri="{FF2B5EF4-FFF2-40B4-BE49-F238E27FC236}">
              <a16:creationId xmlns:a16="http://schemas.microsoft.com/office/drawing/2014/main" id="{299489C4-8B23-485D-A333-3D0D9D9ADA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0" name="TextBox 3729">
          <a:extLst>
            <a:ext uri="{FF2B5EF4-FFF2-40B4-BE49-F238E27FC236}">
              <a16:creationId xmlns:a16="http://schemas.microsoft.com/office/drawing/2014/main" id="{9E2F517B-0D40-4477-86DB-280DB3FE23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1" name="TextBox 3730">
          <a:extLst>
            <a:ext uri="{FF2B5EF4-FFF2-40B4-BE49-F238E27FC236}">
              <a16:creationId xmlns:a16="http://schemas.microsoft.com/office/drawing/2014/main" id="{72C41C6E-BD2D-4415-AEC3-D303408AB8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2" name="TextBox 3731">
          <a:extLst>
            <a:ext uri="{FF2B5EF4-FFF2-40B4-BE49-F238E27FC236}">
              <a16:creationId xmlns:a16="http://schemas.microsoft.com/office/drawing/2014/main" id="{0DF626A7-A656-42D5-B241-E39C49A90E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3" name="TextBox 3732">
          <a:extLst>
            <a:ext uri="{FF2B5EF4-FFF2-40B4-BE49-F238E27FC236}">
              <a16:creationId xmlns:a16="http://schemas.microsoft.com/office/drawing/2014/main" id="{2715F263-C046-4A71-9C2F-0AEE5030AD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4" name="TextBox 3733">
          <a:extLst>
            <a:ext uri="{FF2B5EF4-FFF2-40B4-BE49-F238E27FC236}">
              <a16:creationId xmlns:a16="http://schemas.microsoft.com/office/drawing/2014/main" id="{6C784032-3A85-42BD-A1C4-FF525458D1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5" name="TextBox 3734">
          <a:extLst>
            <a:ext uri="{FF2B5EF4-FFF2-40B4-BE49-F238E27FC236}">
              <a16:creationId xmlns:a16="http://schemas.microsoft.com/office/drawing/2014/main" id="{41B3CAD2-7716-431C-B03F-BB30FA895E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6" name="TextBox 3735">
          <a:extLst>
            <a:ext uri="{FF2B5EF4-FFF2-40B4-BE49-F238E27FC236}">
              <a16:creationId xmlns:a16="http://schemas.microsoft.com/office/drawing/2014/main" id="{46730AD5-B7B8-47FA-82BF-8044CC9684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7" name="TextBox 3736">
          <a:extLst>
            <a:ext uri="{FF2B5EF4-FFF2-40B4-BE49-F238E27FC236}">
              <a16:creationId xmlns:a16="http://schemas.microsoft.com/office/drawing/2014/main" id="{6BD3CB9B-C372-4D50-8556-8E02025D7C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8" name="TextBox 3737">
          <a:extLst>
            <a:ext uri="{FF2B5EF4-FFF2-40B4-BE49-F238E27FC236}">
              <a16:creationId xmlns:a16="http://schemas.microsoft.com/office/drawing/2014/main" id="{2103A9ED-5216-444D-A142-18F0E5F1D0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9" name="TextBox 3738">
          <a:extLst>
            <a:ext uri="{FF2B5EF4-FFF2-40B4-BE49-F238E27FC236}">
              <a16:creationId xmlns:a16="http://schemas.microsoft.com/office/drawing/2014/main" id="{D3245F6F-5B05-4F37-9982-EF5BD2D04D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0" name="TextBox 3739">
          <a:extLst>
            <a:ext uri="{FF2B5EF4-FFF2-40B4-BE49-F238E27FC236}">
              <a16:creationId xmlns:a16="http://schemas.microsoft.com/office/drawing/2014/main" id="{079B5E1C-95BE-43C7-8C7E-904A003409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1" name="TextBox 3740">
          <a:extLst>
            <a:ext uri="{FF2B5EF4-FFF2-40B4-BE49-F238E27FC236}">
              <a16:creationId xmlns:a16="http://schemas.microsoft.com/office/drawing/2014/main" id="{831A2972-6821-419D-9CE8-B9CD6859FE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2" name="TextBox 3741">
          <a:extLst>
            <a:ext uri="{FF2B5EF4-FFF2-40B4-BE49-F238E27FC236}">
              <a16:creationId xmlns:a16="http://schemas.microsoft.com/office/drawing/2014/main" id="{759289AB-56E1-4DA9-8CFE-6947874775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3" name="TextBox 3742">
          <a:extLst>
            <a:ext uri="{FF2B5EF4-FFF2-40B4-BE49-F238E27FC236}">
              <a16:creationId xmlns:a16="http://schemas.microsoft.com/office/drawing/2014/main" id="{677F7109-B160-4735-A1C9-4710812D04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4" name="TextBox 3743">
          <a:extLst>
            <a:ext uri="{FF2B5EF4-FFF2-40B4-BE49-F238E27FC236}">
              <a16:creationId xmlns:a16="http://schemas.microsoft.com/office/drawing/2014/main" id="{FABC84CC-2203-44A3-A135-D4EA1274C4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5" name="TextBox 3744">
          <a:extLst>
            <a:ext uri="{FF2B5EF4-FFF2-40B4-BE49-F238E27FC236}">
              <a16:creationId xmlns:a16="http://schemas.microsoft.com/office/drawing/2014/main" id="{3680F555-E47E-4A6D-A7C9-9A4CB918F6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6" name="TextBox 3745">
          <a:extLst>
            <a:ext uri="{FF2B5EF4-FFF2-40B4-BE49-F238E27FC236}">
              <a16:creationId xmlns:a16="http://schemas.microsoft.com/office/drawing/2014/main" id="{A2827D26-1B47-4570-802D-C7D0FD766A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7" name="TextBox 3746">
          <a:extLst>
            <a:ext uri="{FF2B5EF4-FFF2-40B4-BE49-F238E27FC236}">
              <a16:creationId xmlns:a16="http://schemas.microsoft.com/office/drawing/2014/main" id="{240FAF2C-A604-4934-8600-9E29AA0E43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8" name="TextBox 3747">
          <a:extLst>
            <a:ext uri="{FF2B5EF4-FFF2-40B4-BE49-F238E27FC236}">
              <a16:creationId xmlns:a16="http://schemas.microsoft.com/office/drawing/2014/main" id="{64E47172-BCAF-4728-94BB-B378ED31AC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9" name="TextBox 3748">
          <a:extLst>
            <a:ext uri="{FF2B5EF4-FFF2-40B4-BE49-F238E27FC236}">
              <a16:creationId xmlns:a16="http://schemas.microsoft.com/office/drawing/2014/main" id="{F2E004CB-1D12-44CE-B4A7-76C4B389C1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0" name="TextBox 3749">
          <a:extLst>
            <a:ext uri="{FF2B5EF4-FFF2-40B4-BE49-F238E27FC236}">
              <a16:creationId xmlns:a16="http://schemas.microsoft.com/office/drawing/2014/main" id="{AA4B4B35-9D42-43D7-87C8-55CA707E08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1" name="TextBox 3750">
          <a:extLst>
            <a:ext uri="{FF2B5EF4-FFF2-40B4-BE49-F238E27FC236}">
              <a16:creationId xmlns:a16="http://schemas.microsoft.com/office/drawing/2014/main" id="{C1E7CA34-3A9F-4C12-983E-B185DD7A16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2" name="TextBox 3751">
          <a:extLst>
            <a:ext uri="{FF2B5EF4-FFF2-40B4-BE49-F238E27FC236}">
              <a16:creationId xmlns:a16="http://schemas.microsoft.com/office/drawing/2014/main" id="{8307D142-889A-42B5-BA48-3CA9B739BE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3" name="TextBox 3752">
          <a:extLst>
            <a:ext uri="{FF2B5EF4-FFF2-40B4-BE49-F238E27FC236}">
              <a16:creationId xmlns:a16="http://schemas.microsoft.com/office/drawing/2014/main" id="{7CBE48B3-0284-457C-AED5-2AE0EB8962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4" name="TextBox 3753">
          <a:extLst>
            <a:ext uri="{FF2B5EF4-FFF2-40B4-BE49-F238E27FC236}">
              <a16:creationId xmlns:a16="http://schemas.microsoft.com/office/drawing/2014/main" id="{052F959D-7052-4830-86B6-187D4CBEBC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5" name="TextBox 3754">
          <a:extLst>
            <a:ext uri="{FF2B5EF4-FFF2-40B4-BE49-F238E27FC236}">
              <a16:creationId xmlns:a16="http://schemas.microsoft.com/office/drawing/2014/main" id="{F988650C-CEEC-413B-AD2D-06F05AD449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6" name="TextBox 3755">
          <a:extLst>
            <a:ext uri="{FF2B5EF4-FFF2-40B4-BE49-F238E27FC236}">
              <a16:creationId xmlns:a16="http://schemas.microsoft.com/office/drawing/2014/main" id="{64707280-94C8-4D9E-8FA3-527A2D79E9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7" name="TextBox 3756">
          <a:extLst>
            <a:ext uri="{FF2B5EF4-FFF2-40B4-BE49-F238E27FC236}">
              <a16:creationId xmlns:a16="http://schemas.microsoft.com/office/drawing/2014/main" id="{2B43B8A9-B7DB-43E4-8F7A-776FD7A2B6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8" name="TextBox 3757">
          <a:extLst>
            <a:ext uri="{FF2B5EF4-FFF2-40B4-BE49-F238E27FC236}">
              <a16:creationId xmlns:a16="http://schemas.microsoft.com/office/drawing/2014/main" id="{A8C194F9-C928-4C56-AAEB-BFA1ABA021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9" name="TextBox 3758">
          <a:extLst>
            <a:ext uri="{FF2B5EF4-FFF2-40B4-BE49-F238E27FC236}">
              <a16:creationId xmlns:a16="http://schemas.microsoft.com/office/drawing/2014/main" id="{DF98836D-0E74-47FF-98AF-BCA97588A3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0" name="TextBox 3759">
          <a:extLst>
            <a:ext uri="{FF2B5EF4-FFF2-40B4-BE49-F238E27FC236}">
              <a16:creationId xmlns:a16="http://schemas.microsoft.com/office/drawing/2014/main" id="{E400CF67-857C-41EF-ABAC-AD045BEB43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1" name="TextBox 3760">
          <a:extLst>
            <a:ext uri="{FF2B5EF4-FFF2-40B4-BE49-F238E27FC236}">
              <a16:creationId xmlns:a16="http://schemas.microsoft.com/office/drawing/2014/main" id="{77A99F74-60B7-4DBD-B9CE-8B2B75F8BE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2" name="TextBox 3761">
          <a:extLst>
            <a:ext uri="{FF2B5EF4-FFF2-40B4-BE49-F238E27FC236}">
              <a16:creationId xmlns:a16="http://schemas.microsoft.com/office/drawing/2014/main" id="{C81292DF-7F97-4740-BA3E-3E4D29816C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3" name="TextBox 3762">
          <a:extLst>
            <a:ext uri="{FF2B5EF4-FFF2-40B4-BE49-F238E27FC236}">
              <a16:creationId xmlns:a16="http://schemas.microsoft.com/office/drawing/2014/main" id="{0A0CE7FB-1EAB-44C7-8630-1742822FC3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4" name="TextBox 3763">
          <a:extLst>
            <a:ext uri="{FF2B5EF4-FFF2-40B4-BE49-F238E27FC236}">
              <a16:creationId xmlns:a16="http://schemas.microsoft.com/office/drawing/2014/main" id="{077F7A50-BA65-40A3-9592-BAE8961991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5" name="TextBox 3764">
          <a:extLst>
            <a:ext uri="{FF2B5EF4-FFF2-40B4-BE49-F238E27FC236}">
              <a16:creationId xmlns:a16="http://schemas.microsoft.com/office/drawing/2014/main" id="{84CAAA3B-AD31-4A7D-A29B-B4BDCAD4C5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6" name="TextBox 3765">
          <a:extLst>
            <a:ext uri="{FF2B5EF4-FFF2-40B4-BE49-F238E27FC236}">
              <a16:creationId xmlns:a16="http://schemas.microsoft.com/office/drawing/2014/main" id="{B587085E-ABC5-47B2-8BB5-D26118E0AC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7" name="TextBox 3766">
          <a:extLst>
            <a:ext uri="{FF2B5EF4-FFF2-40B4-BE49-F238E27FC236}">
              <a16:creationId xmlns:a16="http://schemas.microsoft.com/office/drawing/2014/main" id="{59DC2E0C-1716-400F-AD4B-9FD2A408FF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8" name="TextBox 3767">
          <a:extLst>
            <a:ext uri="{FF2B5EF4-FFF2-40B4-BE49-F238E27FC236}">
              <a16:creationId xmlns:a16="http://schemas.microsoft.com/office/drawing/2014/main" id="{B5CD5047-1F67-4F6E-AAE7-59EA77C0D6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9" name="TextBox 3768">
          <a:extLst>
            <a:ext uri="{FF2B5EF4-FFF2-40B4-BE49-F238E27FC236}">
              <a16:creationId xmlns:a16="http://schemas.microsoft.com/office/drawing/2014/main" id="{A137E46A-2EFD-4B36-A6CD-3C6AE07278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0" name="TextBox 3769">
          <a:extLst>
            <a:ext uri="{FF2B5EF4-FFF2-40B4-BE49-F238E27FC236}">
              <a16:creationId xmlns:a16="http://schemas.microsoft.com/office/drawing/2014/main" id="{3FB820D9-309C-490F-BD9E-16EAEC8C3A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1" name="TextBox 3770">
          <a:extLst>
            <a:ext uri="{FF2B5EF4-FFF2-40B4-BE49-F238E27FC236}">
              <a16:creationId xmlns:a16="http://schemas.microsoft.com/office/drawing/2014/main" id="{2F26C5A0-459C-47A0-B820-B77B846D93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2" name="TextBox 3771">
          <a:extLst>
            <a:ext uri="{FF2B5EF4-FFF2-40B4-BE49-F238E27FC236}">
              <a16:creationId xmlns:a16="http://schemas.microsoft.com/office/drawing/2014/main" id="{4F80F228-F1FE-49D5-AA3C-FC4085AE2E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3" name="TextBox 3772">
          <a:extLst>
            <a:ext uri="{FF2B5EF4-FFF2-40B4-BE49-F238E27FC236}">
              <a16:creationId xmlns:a16="http://schemas.microsoft.com/office/drawing/2014/main" id="{193BFD24-F394-447B-A04E-1C6538812C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4" name="TextBox 3773">
          <a:extLst>
            <a:ext uri="{FF2B5EF4-FFF2-40B4-BE49-F238E27FC236}">
              <a16:creationId xmlns:a16="http://schemas.microsoft.com/office/drawing/2014/main" id="{0FB724A4-A5D0-4E2B-863F-7227B68CA7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5" name="TextBox 3774">
          <a:extLst>
            <a:ext uri="{FF2B5EF4-FFF2-40B4-BE49-F238E27FC236}">
              <a16:creationId xmlns:a16="http://schemas.microsoft.com/office/drawing/2014/main" id="{121F799E-9279-4606-A4E6-57EFB3FB77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6" name="TextBox 3775">
          <a:extLst>
            <a:ext uri="{FF2B5EF4-FFF2-40B4-BE49-F238E27FC236}">
              <a16:creationId xmlns:a16="http://schemas.microsoft.com/office/drawing/2014/main" id="{092BE90B-39E6-4707-87C5-9EB951920B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7" name="TextBox 3776">
          <a:extLst>
            <a:ext uri="{FF2B5EF4-FFF2-40B4-BE49-F238E27FC236}">
              <a16:creationId xmlns:a16="http://schemas.microsoft.com/office/drawing/2014/main" id="{D7C45667-8D6F-40A7-8905-38E7E37F04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8" name="TextBox 3777">
          <a:extLst>
            <a:ext uri="{FF2B5EF4-FFF2-40B4-BE49-F238E27FC236}">
              <a16:creationId xmlns:a16="http://schemas.microsoft.com/office/drawing/2014/main" id="{4246C91D-F80A-4E2C-8F29-340B3C55D0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9" name="TextBox 3778">
          <a:extLst>
            <a:ext uri="{FF2B5EF4-FFF2-40B4-BE49-F238E27FC236}">
              <a16:creationId xmlns:a16="http://schemas.microsoft.com/office/drawing/2014/main" id="{84636144-E12A-4092-A2A1-188AA4FD3E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0" name="TextBox 3779">
          <a:extLst>
            <a:ext uri="{FF2B5EF4-FFF2-40B4-BE49-F238E27FC236}">
              <a16:creationId xmlns:a16="http://schemas.microsoft.com/office/drawing/2014/main" id="{3151ACE2-D361-4163-B163-DE1460B70D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1" name="TextBox 3780">
          <a:extLst>
            <a:ext uri="{FF2B5EF4-FFF2-40B4-BE49-F238E27FC236}">
              <a16:creationId xmlns:a16="http://schemas.microsoft.com/office/drawing/2014/main" id="{B63C15E1-DB98-4337-9A34-C2BA2F01D6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2" name="TextBox 3781">
          <a:extLst>
            <a:ext uri="{FF2B5EF4-FFF2-40B4-BE49-F238E27FC236}">
              <a16:creationId xmlns:a16="http://schemas.microsoft.com/office/drawing/2014/main" id="{3803FFB8-57D4-4D0E-A3DA-182655F496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3" name="TextBox 3782">
          <a:extLst>
            <a:ext uri="{FF2B5EF4-FFF2-40B4-BE49-F238E27FC236}">
              <a16:creationId xmlns:a16="http://schemas.microsoft.com/office/drawing/2014/main" id="{E91D61B1-02A5-48FC-BBB0-52534F6599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4" name="TextBox 3783">
          <a:extLst>
            <a:ext uri="{FF2B5EF4-FFF2-40B4-BE49-F238E27FC236}">
              <a16:creationId xmlns:a16="http://schemas.microsoft.com/office/drawing/2014/main" id="{66292A8E-16E9-402B-BBED-8F5BD3127F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5" name="TextBox 3784">
          <a:extLst>
            <a:ext uri="{FF2B5EF4-FFF2-40B4-BE49-F238E27FC236}">
              <a16:creationId xmlns:a16="http://schemas.microsoft.com/office/drawing/2014/main" id="{C53D6C15-A163-456B-A5E6-23A48D4052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6" name="TextBox 3785">
          <a:extLst>
            <a:ext uri="{FF2B5EF4-FFF2-40B4-BE49-F238E27FC236}">
              <a16:creationId xmlns:a16="http://schemas.microsoft.com/office/drawing/2014/main" id="{C5058617-AE42-4DB8-B936-F2D280F32B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7" name="TextBox 3786">
          <a:extLst>
            <a:ext uri="{FF2B5EF4-FFF2-40B4-BE49-F238E27FC236}">
              <a16:creationId xmlns:a16="http://schemas.microsoft.com/office/drawing/2014/main" id="{492EF4A0-EB7A-4DAC-85C8-5A47802D23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8" name="TextBox 3787">
          <a:extLst>
            <a:ext uri="{FF2B5EF4-FFF2-40B4-BE49-F238E27FC236}">
              <a16:creationId xmlns:a16="http://schemas.microsoft.com/office/drawing/2014/main" id="{A7F03DBF-9129-47B8-AB7D-DF2A21CE75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9" name="TextBox 3788">
          <a:extLst>
            <a:ext uri="{FF2B5EF4-FFF2-40B4-BE49-F238E27FC236}">
              <a16:creationId xmlns:a16="http://schemas.microsoft.com/office/drawing/2014/main" id="{FAC09A78-4FB5-4D35-A3BB-002E1E2A21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0" name="TextBox 3789">
          <a:extLst>
            <a:ext uri="{FF2B5EF4-FFF2-40B4-BE49-F238E27FC236}">
              <a16:creationId xmlns:a16="http://schemas.microsoft.com/office/drawing/2014/main" id="{7EF21A38-5790-4379-8AD0-1CDFA4A1FC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1" name="TextBox 3790">
          <a:extLst>
            <a:ext uri="{FF2B5EF4-FFF2-40B4-BE49-F238E27FC236}">
              <a16:creationId xmlns:a16="http://schemas.microsoft.com/office/drawing/2014/main" id="{9D89759C-5EF0-44D9-907E-D30F2339A9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2" name="TextBox 3791">
          <a:extLst>
            <a:ext uri="{FF2B5EF4-FFF2-40B4-BE49-F238E27FC236}">
              <a16:creationId xmlns:a16="http://schemas.microsoft.com/office/drawing/2014/main" id="{2023FFEE-07D8-4DF3-81DB-8FFA3ABB22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3" name="TextBox 3792">
          <a:extLst>
            <a:ext uri="{FF2B5EF4-FFF2-40B4-BE49-F238E27FC236}">
              <a16:creationId xmlns:a16="http://schemas.microsoft.com/office/drawing/2014/main" id="{87F80B04-5A48-41E6-9F68-4D82784498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4" name="TextBox 3793">
          <a:extLst>
            <a:ext uri="{FF2B5EF4-FFF2-40B4-BE49-F238E27FC236}">
              <a16:creationId xmlns:a16="http://schemas.microsoft.com/office/drawing/2014/main" id="{DCFAC8E1-B12F-4064-8CB6-189576C907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5" name="TextBox 3794">
          <a:extLst>
            <a:ext uri="{FF2B5EF4-FFF2-40B4-BE49-F238E27FC236}">
              <a16:creationId xmlns:a16="http://schemas.microsoft.com/office/drawing/2014/main" id="{19444675-6BD0-461F-A89E-E6BE694B56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6" name="TextBox 3795">
          <a:extLst>
            <a:ext uri="{FF2B5EF4-FFF2-40B4-BE49-F238E27FC236}">
              <a16:creationId xmlns:a16="http://schemas.microsoft.com/office/drawing/2014/main" id="{631905DF-4084-40FA-B671-40AE80DF8F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7" name="TextBox 3796">
          <a:extLst>
            <a:ext uri="{FF2B5EF4-FFF2-40B4-BE49-F238E27FC236}">
              <a16:creationId xmlns:a16="http://schemas.microsoft.com/office/drawing/2014/main" id="{795D9FC5-4815-47B3-84D8-8F2302FF72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8" name="TextBox 3797">
          <a:extLst>
            <a:ext uri="{FF2B5EF4-FFF2-40B4-BE49-F238E27FC236}">
              <a16:creationId xmlns:a16="http://schemas.microsoft.com/office/drawing/2014/main" id="{837E100C-CFF8-42FA-B7DE-C2743D7636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9" name="TextBox 3798">
          <a:extLst>
            <a:ext uri="{FF2B5EF4-FFF2-40B4-BE49-F238E27FC236}">
              <a16:creationId xmlns:a16="http://schemas.microsoft.com/office/drawing/2014/main" id="{8C0C251D-6AA8-4ADD-8D37-40701EF7C1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0" name="TextBox 3799">
          <a:extLst>
            <a:ext uri="{FF2B5EF4-FFF2-40B4-BE49-F238E27FC236}">
              <a16:creationId xmlns:a16="http://schemas.microsoft.com/office/drawing/2014/main" id="{88BD4CF2-AFAF-4394-A1AF-04E34BBD2D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1" name="TextBox 3800">
          <a:extLst>
            <a:ext uri="{FF2B5EF4-FFF2-40B4-BE49-F238E27FC236}">
              <a16:creationId xmlns:a16="http://schemas.microsoft.com/office/drawing/2014/main" id="{CBA5F3DF-BA5E-457A-A67B-04119DEAEC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2" name="TextBox 3801">
          <a:extLst>
            <a:ext uri="{FF2B5EF4-FFF2-40B4-BE49-F238E27FC236}">
              <a16:creationId xmlns:a16="http://schemas.microsoft.com/office/drawing/2014/main" id="{DD66792F-E2B6-4E84-BD41-32CFAB6047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3" name="TextBox 3802">
          <a:extLst>
            <a:ext uri="{FF2B5EF4-FFF2-40B4-BE49-F238E27FC236}">
              <a16:creationId xmlns:a16="http://schemas.microsoft.com/office/drawing/2014/main" id="{90217E82-4D65-4CD3-A15A-19BCC90A2E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4" name="TextBox 3803">
          <a:extLst>
            <a:ext uri="{FF2B5EF4-FFF2-40B4-BE49-F238E27FC236}">
              <a16:creationId xmlns:a16="http://schemas.microsoft.com/office/drawing/2014/main" id="{7D18CD30-3231-47D8-BA99-01505BEB5C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5" name="TextBox 3804">
          <a:extLst>
            <a:ext uri="{FF2B5EF4-FFF2-40B4-BE49-F238E27FC236}">
              <a16:creationId xmlns:a16="http://schemas.microsoft.com/office/drawing/2014/main" id="{7A8BE4F0-8955-455D-8F5C-E60F324AA5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6" name="TextBox 3805">
          <a:extLst>
            <a:ext uri="{FF2B5EF4-FFF2-40B4-BE49-F238E27FC236}">
              <a16:creationId xmlns:a16="http://schemas.microsoft.com/office/drawing/2014/main" id="{D4768763-417A-4129-B332-E2EA878B4C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7" name="TextBox 3806">
          <a:extLst>
            <a:ext uri="{FF2B5EF4-FFF2-40B4-BE49-F238E27FC236}">
              <a16:creationId xmlns:a16="http://schemas.microsoft.com/office/drawing/2014/main" id="{6B931489-57C1-42DF-BD72-88D285CBA4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8" name="TextBox 3807">
          <a:extLst>
            <a:ext uri="{FF2B5EF4-FFF2-40B4-BE49-F238E27FC236}">
              <a16:creationId xmlns:a16="http://schemas.microsoft.com/office/drawing/2014/main" id="{88F106F7-F4D3-46B5-AD27-F2093155A8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9" name="TextBox 3808">
          <a:extLst>
            <a:ext uri="{FF2B5EF4-FFF2-40B4-BE49-F238E27FC236}">
              <a16:creationId xmlns:a16="http://schemas.microsoft.com/office/drawing/2014/main" id="{0B0A8528-75C7-431F-919D-C5BDB10153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0" name="TextBox 3809">
          <a:extLst>
            <a:ext uri="{FF2B5EF4-FFF2-40B4-BE49-F238E27FC236}">
              <a16:creationId xmlns:a16="http://schemas.microsoft.com/office/drawing/2014/main" id="{0D53E308-93D3-4096-967D-0852D9DC31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1" name="TextBox 3810">
          <a:extLst>
            <a:ext uri="{FF2B5EF4-FFF2-40B4-BE49-F238E27FC236}">
              <a16:creationId xmlns:a16="http://schemas.microsoft.com/office/drawing/2014/main" id="{5FDC21EB-D944-432B-85A2-30DFEC3357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2" name="TextBox 3811">
          <a:extLst>
            <a:ext uri="{FF2B5EF4-FFF2-40B4-BE49-F238E27FC236}">
              <a16:creationId xmlns:a16="http://schemas.microsoft.com/office/drawing/2014/main" id="{2E33A115-1FD0-4BEC-B1B0-02BE8AD815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3" name="TextBox 3812">
          <a:extLst>
            <a:ext uri="{FF2B5EF4-FFF2-40B4-BE49-F238E27FC236}">
              <a16:creationId xmlns:a16="http://schemas.microsoft.com/office/drawing/2014/main" id="{E4B049C7-B7F1-4FA0-A71B-47A653271E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4" name="TextBox 3813">
          <a:extLst>
            <a:ext uri="{FF2B5EF4-FFF2-40B4-BE49-F238E27FC236}">
              <a16:creationId xmlns:a16="http://schemas.microsoft.com/office/drawing/2014/main" id="{D850601D-CE58-435E-B767-EC8D403AD2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5" name="TextBox 3814">
          <a:extLst>
            <a:ext uri="{FF2B5EF4-FFF2-40B4-BE49-F238E27FC236}">
              <a16:creationId xmlns:a16="http://schemas.microsoft.com/office/drawing/2014/main" id="{FA92E430-5065-473B-9C0B-356B17EC79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6" name="TextBox 3815">
          <a:extLst>
            <a:ext uri="{FF2B5EF4-FFF2-40B4-BE49-F238E27FC236}">
              <a16:creationId xmlns:a16="http://schemas.microsoft.com/office/drawing/2014/main" id="{48E60543-B6CE-4C45-AD93-3DCC1CCA55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7" name="TextBox 3816">
          <a:extLst>
            <a:ext uri="{FF2B5EF4-FFF2-40B4-BE49-F238E27FC236}">
              <a16:creationId xmlns:a16="http://schemas.microsoft.com/office/drawing/2014/main" id="{F123060C-0E27-49B7-BA45-01755FC156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8" name="TextBox 3817">
          <a:extLst>
            <a:ext uri="{FF2B5EF4-FFF2-40B4-BE49-F238E27FC236}">
              <a16:creationId xmlns:a16="http://schemas.microsoft.com/office/drawing/2014/main" id="{47B5667A-992F-4FF7-9C84-F50CC9C937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9" name="TextBox 3818">
          <a:extLst>
            <a:ext uri="{FF2B5EF4-FFF2-40B4-BE49-F238E27FC236}">
              <a16:creationId xmlns:a16="http://schemas.microsoft.com/office/drawing/2014/main" id="{77609E09-2203-4D04-A4D5-F36373646A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0" name="TextBox 3819">
          <a:extLst>
            <a:ext uri="{FF2B5EF4-FFF2-40B4-BE49-F238E27FC236}">
              <a16:creationId xmlns:a16="http://schemas.microsoft.com/office/drawing/2014/main" id="{E2DAC8B2-77EF-4577-A062-9134A69969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1" name="TextBox 3820">
          <a:extLst>
            <a:ext uri="{FF2B5EF4-FFF2-40B4-BE49-F238E27FC236}">
              <a16:creationId xmlns:a16="http://schemas.microsoft.com/office/drawing/2014/main" id="{348E47E9-7E44-43DF-A4BF-AC43CC0D69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2" name="TextBox 3821">
          <a:extLst>
            <a:ext uri="{FF2B5EF4-FFF2-40B4-BE49-F238E27FC236}">
              <a16:creationId xmlns:a16="http://schemas.microsoft.com/office/drawing/2014/main" id="{AB5D6EFA-DFB5-4D5C-92FE-9653B97C10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3" name="TextBox 3822">
          <a:extLst>
            <a:ext uri="{FF2B5EF4-FFF2-40B4-BE49-F238E27FC236}">
              <a16:creationId xmlns:a16="http://schemas.microsoft.com/office/drawing/2014/main" id="{1A2F7D16-0783-4834-96C8-24D9D1E1AB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4" name="TextBox 3823">
          <a:extLst>
            <a:ext uri="{FF2B5EF4-FFF2-40B4-BE49-F238E27FC236}">
              <a16:creationId xmlns:a16="http://schemas.microsoft.com/office/drawing/2014/main" id="{BF2716E6-967A-4669-B65B-4E081F42C7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5" name="TextBox 3824">
          <a:extLst>
            <a:ext uri="{FF2B5EF4-FFF2-40B4-BE49-F238E27FC236}">
              <a16:creationId xmlns:a16="http://schemas.microsoft.com/office/drawing/2014/main" id="{87748C29-41DA-48BF-84EA-C73C32285D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6" name="TextBox 3825">
          <a:extLst>
            <a:ext uri="{FF2B5EF4-FFF2-40B4-BE49-F238E27FC236}">
              <a16:creationId xmlns:a16="http://schemas.microsoft.com/office/drawing/2014/main" id="{C4E5082B-EB13-421D-9369-A95BC426F8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7" name="TextBox 3826">
          <a:extLst>
            <a:ext uri="{FF2B5EF4-FFF2-40B4-BE49-F238E27FC236}">
              <a16:creationId xmlns:a16="http://schemas.microsoft.com/office/drawing/2014/main" id="{6D71DFC2-24A0-4068-9189-FC66D2E708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8" name="TextBox 3827">
          <a:extLst>
            <a:ext uri="{FF2B5EF4-FFF2-40B4-BE49-F238E27FC236}">
              <a16:creationId xmlns:a16="http://schemas.microsoft.com/office/drawing/2014/main" id="{02E104D7-0FED-4BE4-A2A7-C93719E944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9" name="TextBox 3828">
          <a:extLst>
            <a:ext uri="{FF2B5EF4-FFF2-40B4-BE49-F238E27FC236}">
              <a16:creationId xmlns:a16="http://schemas.microsoft.com/office/drawing/2014/main" id="{B00A7356-B4C0-494A-80AE-7C426B50EC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0" name="TextBox 3829">
          <a:extLst>
            <a:ext uri="{FF2B5EF4-FFF2-40B4-BE49-F238E27FC236}">
              <a16:creationId xmlns:a16="http://schemas.microsoft.com/office/drawing/2014/main" id="{D7B3F09E-D442-44AD-85B3-6D3701A101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1" name="TextBox 3830">
          <a:extLst>
            <a:ext uri="{FF2B5EF4-FFF2-40B4-BE49-F238E27FC236}">
              <a16:creationId xmlns:a16="http://schemas.microsoft.com/office/drawing/2014/main" id="{6482DBBA-E3E6-4A60-8BF8-4B91237759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2" name="TextBox 3831">
          <a:extLst>
            <a:ext uri="{FF2B5EF4-FFF2-40B4-BE49-F238E27FC236}">
              <a16:creationId xmlns:a16="http://schemas.microsoft.com/office/drawing/2014/main" id="{47E90F87-CC7C-4E8A-A8F8-5B02BA14DB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3" name="TextBox 3832">
          <a:extLst>
            <a:ext uri="{FF2B5EF4-FFF2-40B4-BE49-F238E27FC236}">
              <a16:creationId xmlns:a16="http://schemas.microsoft.com/office/drawing/2014/main" id="{0CFDC762-5661-4216-8379-B329A4B135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4" name="TextBox 3833">
          <a:extLst>
            <a:ext uri="{FF2B5EF4-FFF2-40B4-BE49-F238E27FC236}">
              <a16:creationId xmlns:a16="http://schemas.microsoft.com/office/drawing/2014/main" id="{977E1389-AA93-4726-93AC-06747CDA7B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5" name="TextBox 3834">
          <a:extLst>
            <a:ext uri="{FF2B5EF4-FFF2-40B4-BE49-F238E27FC236}">
              <a16:creationId xmlns:a16="http://schemas.microsoft.com/office/drawing/2014/main" id="{F29F41D4-F958-4F32-8483-111DF1CBBB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6" name="TextBox 3835">
          <a:extLst>
            <a:ext uri="{FF2B5EF4-FFF2-40B4-BE49-F238E27FC236}">
              <a16:creationId xmlns:a16="http://schemas.microsoft.com/office/drawing/2014/main" id="{56475A06-27C1-4FD6-AB56-5F2374BE9B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7" name="TextBox 3836">
          <a:extLst>
            <a:ext uri="{FF2B5EF4-FFF2-40B4-BE49-F238E27FC236}">
              <a16:creationId xmlns:a16="http://schemas.microsoft.com/office/drawing/2014/main" id="{9647B9B9-3F3E-42DC-ACD2-7D0CD6B9FC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8" name="TextBox 3837">
          <a:extLst>
            <a:ext uri="{FF2B5EF4-FFF2-40B4-BE49-F238E27FC236}">
              <a16:creationId xmlns:a16="http://schemas.microsoft.com/office/drawing/2014/main" id="{DFA360EE-708D-4B5D-896C-3E1EED0F41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9" name="TextBox 3838">
          <a:extLst>
            <a:ext uri="{FF2B5EF4-FFF2-40B4-BE49-F238E27FC236}">
              <a16:creationId xmlns:a16="http://schemas.microsoft.com/office/drawing/2014/main" id="{A05B5E6C-D1B1-44B8-8580-F88FA53AAE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0" name="TextBox 3839">
          <a:extLst>
            <a:ext uri="{FF2B5EF4-FFF2-40B4-BE49-F238E27FC236}">
              <a16:creationId xmlns:a16="http://schemas.microsoft.com/office/drawing/2014/main" id="{394730C1-5160-40F4-93A2-8D2C6CA361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1" name="TextBox 3840">
          <a:extLst>
            <a:ext uri="{FF2B5EF4-FFF2-40B4-BE49-F238E27FC236}">
              <a16:creationId xmlns:a16="http://schemas.microsoft.com/office/drawing/2014/main" id="{62BDA000-A87A-4B46-AE97-099CEAE822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2" name="TextBox 3841">
          <a:extLst>
            <a:ext uri="{FF2B5EF4-FFF2-40B4-BE49-F238E27FC236}">
              <a16:creationId xmlns:a16="http://schemas.microsoft.com/office/drawing/2014/main" id="{DB817A46-16DE-462F-AC99-CD11DC4C69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3" name="TextBox 3842">
          <a:extLst>
            <a:ext uri="{FF2B5EF4-FFF2-40B4-BE49-F238E27FC236}">
              <a16:creationId xmlns:a16="http://schemas.microsoft.com/office/drawing/2014/main" id="{685B66D7-969B-40F4-9B41-394BEBA6C8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4" name="TextBox 3843">
          <a:extLst>
            <a:ext uri="{FF2B5EF4-FFF2-40B4-BE49-F238E27FC236}">
              <a16:creationId xmlns:a16="http://schemas.microsoft.com/office/drawing/2014/main" id="{286B4B52-B67D-40C6-9C70-958363C4FE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5" name="TextBox 3844">
          <a:extLst>
            <a:ext uri="{FF2B5EF4-FFF2-40B4-BE49-F238E27FC236}">
              <a16:creationId xmlns:a16="http://schemas.microsoft.com/office/drawing/2014/main" id="{9A984666-4827-495A-B18E-B01B224773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6" name="TextBox 3845">
          <a:extLst>
            <a:ext uri="{FF2B5EF4-FFF2-40B4-BE49-F238E27FC236}">
              <a16:creationId xmlns:a16="http://schemas.microsoft.com/office/drawing/2014/main" id="{FDACA224-ED94-4D4C-950B-AD9EC91DB7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7" name="TextBox 3846">
          <a:extLst>
            <a:ext uri="{FF2B5EF4-FFF2-40B4-BE49-F238E27FC236}">
              <a16:creationId xmlns:a16="http://schemas.microsoft.com/office/drawing/2014/main" id="{A8779D58-2DAA-4602-87E3-319A929B8F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8" name="TextBox 3847">
          <a:extLst>
            <a:ext uri="{FF2B5EF4-FFF2-40B4-BE49-F238E27FC236}">
              <a16:creationId xmlns:a16="http://schemas.microsoft.com/office/drawing/2014/main" id="{8B519C46-0CF4-4288-8679-317FC6CBA2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9" name="TextBox 3848">
          <a:extLst>
            <a:ext uri="{FF2B5EF4-FFF2-40B4-BE49-F238E27FC236}">
              <a16:creationId xmlns:a16="http://schemas.microsoft.com/office/drawing/2014/main" id="{34441A7E-E14B-4BD7-B620-A18A6FFBD8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0" name="TextBox 3849">
          <a:extLst>
            <a:ext uri="{FF2B5EF4-FFF2-40B4-BE49-F238E27FC236}">
              <a16:creationId xmlns:a16="http://schemas.microsoft.com/office/drawing/2014/main" id="{89E1CC57-C44F-4962-BB57-6990A2C640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1" name="TextBox 3850">
          <a:extLst>
            <a:ext uri="{FF2B5EF4-FFF2-40B4-BE49-F238E27FC236}">
              <a16:creationId xmlns:a16="http://schemas.microsoft.com/office/drawing/2014/main" id="{1645AE38-E5C8-4CE9-BB6D-E1A00A058A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2" name="TextBox 3851">
          <a:extLst>
            <a:ext uri="{FF2B5EF4-FFF2-40B4-BE49-F238E27FC236}">
              <a16:creationId xmlns:a16="http://schemas.microsoft.com/office/drawing/2014/main" id="{F6C81137-6C4A-469D-873C-5FCF4D1675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3" name="TextBox 3852">
          <a:extLst>
            <a:ext uri="{FF2B5EF4-FFF2-40B4-BE49-F238E27FC236}">
              <a16:creationId xmlns:a16="http://schemas.microsoft.com/office/drawing/2014/main" id="{CC89C7C2-09EA-4402-BD20-D6C4AA9BDD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4" name="TextBox 3853">
          <a:extLst>
            <a:ext uri="{FF2B5EF4-FFF2-40B4-BE49-F238E27FC236}">
              <a16:creationId xmlns:a16="http://schemas.microsoft.com/office/drawing/2014/main" id="{834D9685-40FA-4375-98FE-3064DA66A4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5" name="TextBox 3854">
          <a:extLst>
            <a:ext uri="{FF2B5EF4-FFF2-40B4-BE49-F238E27FC236}">
              <a16:creationId xmlns:a16="http://schemas.microsoft.com/office/drawing/2014/main" id="{D77AE7E7-A15F-4B81-A2D9-8D208D1260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6" name="TextBox 3855">
          <a:extLst>
            <a:ext uri="{FF2B5EF4-FFF2-40B4-BE49-F238E27FC236}">
              <a16:creationId xmlns:a16="http://schemas.microsoft.com/office/drawing/2014/main" id="{D7E39FD7-F1E8-46FA-BBA9-0681C4A378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7" name="TextBox 3856">
          <a:extLst>
            <a:ext uri="{FF2B5EF4-FFF2-40B4-BE49-F238E27FC236}">
              <a16:creationId xmlns:a16="http://schemas.microsoft.com/office/drawing/2014/main" id="{1F8A5743-A435-436A-8C43-D093439F65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8" name="TextBox 3857">
          <a:extLst>
            <a:ext uri="{FF2B5EF4-FFF2-40B4-BE49-F238E27FC236}">
              <a16:creationId xmlns:a16="http://schemas.microsoft.com/office/drawing/2014/main" id="{93FFEBFD-C938-4458-A2E5-A6546396CA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9" name="TextBox 3858">
          <a:extLst>
            <a:ext uri="{FF2B5EF4-FFF2-40B4-BE49-F238E27FC236}">
              <a16:creationId xmlns:a16="http://schemas.microsoft.com/office/drawing/2014/main" id="{A7253C44-6367-43D1-AEC1-C7198D5E66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0" name="TextBox 3859">
          <a:extLst>
            <a:ext uri="{FF2B5EF4-FFF2-40B4-BE49-F238E27FC236}">
              <a16:creationId xmlns:a16="http://schemas.microsoft.com/office/drawing/2014/main" id="{318A795B-385F-4B13-A41B-86C010AEE3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1" name="TextBox 3860">
          <a:extLst>
            <a:ext uri="{FF2B5EF4-FFF2-40B4-BE49-F238E27FC236}">
              <a16:creationId xmlns:a16="http://schemas.microsoft.com/office/drawing/2014/main" id="{8DC2CC75-DB56-4908-BCD5-75852831AC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2" name="TextBox 3861">
          <a:extLst>
            <a:ext uri="{FF2B5EF4-FFF2-40B4-BE49-F238E27FC236}">
              <a16:creationId xmlns:a16="http://schemas.microsoft.com/office/drawing/2014/main" id="{7E2E12BC-DF07-4B7A-852C-7E9CE572FD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3" name="TextBox 3862">
          <a:extLst>
            <a:ext uri="{FF2B5EF4-FFF2-40B4-BE49-F238E27FC236}">
              <a16:creationId xmlns:a16="http://schemas.microsoft.com/office/drawing/2014/main" id="{559BED0F-A22B-45CA-9E83-82851B616A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4" name="TextBox 3863">
          <a:extLst>
            <a:ext uri="{FF2B5EF4-FFF2-40B4-BE49-F238E27FC236}">
              <a16:creationId xmlns:a16="http://schemas.microsoft.com/office/drawing/2014/main" id="{15D28FFD-16C5-4CD8-AFE7-E361E900FA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5" name="TextBox 3864">
          <a:extLst>
            <a:ext uri="{FF2B5EF4-FFF2-40B4-BE49-F238E27FC236}">
              <a16:creationId xmlns:a16="http://schemas.microsoft.com/office/drawing/2014/main" id="{E265B0DE-1570-47EA-AA4E-BF369F9922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6" name="TextBox 3865">
          <a:extLst>
            <a:ext uri="{FF2B5EF4-FFF2-40B4-BE49-F238E27FC236}">
              <a16:creationId xmlns:a16="http://schemas.microsoft.com/office/drawing/2014/main" id="{D029C131-8CC1-4539-A569-0C3656714D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7" name="TextBox 3866">
          <a:extLst>
            <a:ext uri="{FF2B5EF4-FFF2-40B4-BE49-F238E27FC236}">
              <a16:creationId xmlns:a16="http://schemas.microsoft.com/office/drawing/2014/main" id="{C291A31F-EF0D-4307-86D2-9FCCA5FCDA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8" name="TextBox 3867">
          <a:extLst>
            <a:ext uri="{FF2B5EF4-FFF2-40B4-BE49-F238E27FC236}">
              <a16:creationId xmlns:a16="http://schemas.microsoft.com/office/drawing/2014/main" id="{6BCD5FC5-39AB-4392-86FD-8813E423FD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9" name="TextBox 3868">
          <a:extLst>
            <a:ext uri="{FF2B5EF4-FFF2-40B4-BE49-F238E27FC236}">
              <a16:creationId xmlns:a16="http://schemas.microsoft.com/office/drawing/2014/main" id="{DC63F188-FD19-41A1-8902-C871536753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0" name="TextBox 3869">
          <a:extLst>
            <a:ext uri="{FF2B5EF4-FFF2-40B4-BE49-F238E27FC236}">
              <a16:creationId xmlns:a16="http://schemas.microsoft.com/office/drawing/2014/main" id="{36779219-84D7-4C07-BB08-51D4BDEFC1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1" name="TextBox 3870">
          <a:extLst>
            <a:ext uri="{FF2B5EF4-FFF2-40B4-BE49-F238E27FC236}">
              <a16:creationId xmlns:a16="http://schemas.microsoft.com/office/drawing/2014/main" id="{F4FAFABD-5FBE-4B01-9227-BD2F64FF7F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2" name="TextBox 3871">
          <a:extLst>
            <a:ext uri="{FF2B5EF4-FFF2-40B4-BE49-F238E27FC236}">
              <a16:creationId xmlns:a16="http://schemas.microsoft.com/office/drawing/2014/main" id="{A811C068-76D7-4689-B508-50B78A0964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3" name="TextBox 3872">
          <a:extLst>
            <a:ext uri="{FF2B5EF4-FFF2-40B4-BE49-F238E27FC236}">
              <a16:creationId xmlns:a16="http://schemas.microsoft.com/office/drawing/2014/main" id="{CBFD06FF-38A0-4E1A-83FA-2CF509BBF0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4" name="TextBox 3873">
          <a:extLst>
            <a:ext uri="{FF2B5EF4-FFF2-40B4-BE49-F238E27FC236}">
              <a16:creationId xmlns:a16="http://schemas.microsoft.com/office/drawing/2014/main" id="{ABBAA6CB-E4FD-4811-8CD2-CF88DBD958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5" name="TextBox 3874">
          <a:extLst>
            <a:ext uri="{FF2B5EF4-FFF2-40B4-BE49-F238E27FC236}">
              <a16:creationId xmlns:a16="http://schemas.microsoft.com/office/drawing/2014/main" id="{8EAE1A3D-946E-447E-A620-8934A2DCA7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6" name="TextBox 3875">
          <a:extLst>
            <a:ext uri="{FF2B5EF4-FFF2-40B4-BE49-F238E27FC236}">
              <a16:creationId xmlns:a16="http://schemas.microsoft.com/office/drawing/2014/main" id="{C0581888-1E3D-48E7-B384-C794EB494DF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7" name="TextBox 3876">
          <a:extLst>
            <a:ext uri="{FF2B5EF4-FFF2-40B4-BE49-F238E27FC236}">
              <a16:creationId xmlns:a16="http://schemas.microsoft.com/office/drawing/2014/main" id="{C3D95929-D677-48DC-9473-641B8E09D1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8" name="TextBox 3877">
          <a:extLst>
            <a:ext uri="{FF2B5EF4-FFF2-40B4-BE49-F238E27FC236}">
              <a16:creationId xmlns:a16="http://schemas.microsoft.com/office/drawing/2014/main" id="{EB3A74CA-B9D2-4ABC-87BD-D1337D9040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9" name="TextBox 3878">
          <a:extLst>
            <a:ext uri="{FF2B5EF4-FFF2-40B4-BE49-F238E27FC236}">
              <a16:creationId xmlns:a16="http://schemas.microsoft.com/office/drawing/2014/main" id="{B9D979A0-B46E-4583-A151-AD7D80F446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0" name="TextBox 3879">
          <a:extLst>
            <a:ext uri="{FF2B5EF4-FFF2-40B4-BE49-F238E27FC236}">
              <a16:creationId xmlns:a16="http://schemas.microsoft.com/office/drawing/2014/main" id="{3D611A46-0FA5-40AE-8A52-8FD39E14F5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1" name="TextBox 3880">
          <a:extLst>
            <a:ext uri="{FF2B5EF4-FFF2-40B4-BE49-F238E27FC236}">
              <a16:creationId xmlns:a16="http://schemas.microsoft.com/office/drawing/2014/main" id="{B19051B9-9B4B-4D2B-9947-172F08B746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2" name="TextBox 3881">
          <a:extLst>
            <a:ext uri="{FF2B5EF4-FFF2-40B4-BE49-F238E27FC236}">
              <a16:creationId xmlns:a16="http://schemas.microsoft.com/office/drawing/2014/main" id="{AAA6D7E0-92A2-48C1-A78E-12C06F6280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3" name="TextBox 3882">
          <a:extLst>
            <a:ext uri="{FF2B5EF4-FFF2-40B4-BE49-F238E27FC236}">
              <a16:creationId xmlns:a16="http://schemas.microsoft.com/office/drawing/2014/main" id="{BFE2A883-1C92-4D5D-A79B-DD330D52FF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4" name="TextBox 3883">
          <a:extLst>
            <a:ext uri="{FF2B5EF4-FFF2-40B4-BE49-F238E27FC236}">
              <a16:creationId xmlns:a16="http://schemas.microsoft.com/office/drawing/2014/main" id="{7D9BBB18-2E29-4B6A-A96F-FF7E185CB6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5" name="TextBox 3884">
          <a:extLst>
            <a:ext uri="{FF2B5EF4-FFF2-40B4-BE49-F238E27FC236}">
              <a16:creationId xmlns:a16="http://schemas.microsoft.com/office/drawing/2014/main" id="{77D1D139-CC96-4F25-9750-62EE38485A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6" name="TextBox 3885">
          <a:extLst>
            <a:ext uri="{FF2B5EF4-FFF2-40B4-BE49-F238E27FC236}">
              <a16:creationId xmlns:a16="http://schemas.microsoft.com/office/drawing/2014/main" id="{41E3A1A8-71A6-45C6-815A-6BC522C989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7" name="TextBox 3886">
          <a:extLst>
            <a:ext uri="{FF2B5EF4-FFF2-40B4-BE49-F238E27FC236}">
              <a16:creationId xmlns:a16="http://schemas.microsoft.com/office/drawing/2014/main" id="{41B8E7C4-D783-48F2-85E3-A5D73FA5B8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8" name="TextBox 3887">
          <a:extLst>
            <a:ext uri="{FF2B5EF4-FFF2-40B4-BE49-F238E27FC236}">
              <a16:creationId xmlns:a16="http://schemas.microsoft.com/office/drawing/2014/main" id="{A70F079A-AC51-467E-B164-EE33807937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9" name="TextBox 3888">
          <a:extLst>
            <a:ext uri="{FF2B5EF4-FFF2-40B4-BE49-F238E27FC236}">
              <a16:creationId xmlns:a16="http://schemas.microsoft.com/office/drawing/2014/main" id="{77CFD050-5620-4A4B-95E1-1708D69987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0" name="TextBox 3889">
          <a:extLst>
            <a:ext uri="{FF2B5EF4-FFF2-40B4-BE49-F238E27FC236}">
              <a16:creationId xmlns:a16="http://schemas.microsoft.com/office/drawing/2014/main" id="{5F25355F-6E00-422C-8A10-F39AA8F936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1" name="TextBox 3890">
          <a:extLst>
            <a:ext uri="{FF2B5EF4-FFF2-40B4-BE49-F238E27FC236}">
              <a16:creationId xmlns:a16="http://schemas.microsoft.com/office/drawing/2014/main" id="{5F6EC82B-1F59-455D-854B-7C23F3B890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2" name="TextBox 3891">
          <a:extLst>
            <a:ext uri="{FF2B5EF4-FFF2-40B4-BE49-F238E27FC236}">
              <a16:creationId xmlns:a16="http://schemas.microsoft.com/office/drawing/2014/main" id="{09E40AF9-4F63-405C-917F-84687D103C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3" name="TextBox 3892">
          <a:extLst>
            <a:ext uri="{FF2B5EF4-FFF2-40B4-BE49-F238E27FC236}">
              <a16:creationId xmlns:a16="http://schemas.microsoft.com/office/drawing/2014/main" id="{26B0BC04-E8E0-471B-A1ED-559E2F662B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4" name="TextBox 3893">
          <a:extLst>
            <a:ext uri="{FF2B5EF4-FFF2-40B4-BE49-F238E27FC236}">
              <a16:creationId xmlns:a16="http://schemas.microsoft.com/office/drawing/2014/main" id="{DFC370EC-B9FE-477F-9188-3253D2B3E3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5" name="TextBox 3894">
          <a:extLst>
            <a:ext uri="{FF2B5EF4-FFF2-40B4-BE49-F238E27FC236}">
              <a16:creationId xmlns:a16="http://schemas.microsoft.com/office/drawing/2014/main" id="{9FE3530D-95B0-4CDD-A461-BE8F7AC365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6" name="TextBox 3895">
          <a:extLst>
            <a:ext uri="{FF2B5EF4-FFF2-40B4-BE49-F238E27FC236}">
              <a16:creationId xmlns:a16="http://schemas.microsoft.com/office/drawing/2014/main" id="{A4945074-D723-4470-84F9-39FE90A365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7" name="TextBox 3896">
          <a:extLst>
            <a:ext uri="{FF2B5EF4-FFF2-40B4-BE49-F238E27FC236}">
              <a16:creationId xmlns:a16="http://schemas.microsoft.com/office/drawing/2014/main" id="{B010992F-26D7-4AC4-8FCA-C4D9C2AA7C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8" name="TextBox 3897">
          <a:extLst>
            <a:ext uri="{FF2B5EF4-FFF2-40B4-BE49-F238E27FC236}">
              <a16:creationId xmlns:a16="http://schemas.microsoft.com/office/drawing/2014/main" id="{E1F4178F-9063-453F-8440-EFE155F065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9" name="TextBox 3898">
          <a:extLst>
            <a:ext uri="{FF2B5EF4-FFF2-40B4-BE49-F238E27FC236}">
              <a16:creationId xmlns:a16="http://schemas.microsoft.com/office/drawing/2014/main" id="{2F47DC58-9DFC-477D-9FB6-8BD8C6D966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0" name="TextBox 3899">
          <a:extLst>
            <a:ext uri="{FF2B5EF4-FFF2-40B4-BE49-F238E27FC236}">
              <a16:creationId xmlns:a16="http://schemas.microsoft.com/office/drawing/2014/main" id="{F75A62D5-14BD-446D-9D6A-3A8D9E1FAD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1" name="TextBox 3900">
          <a:extLst>
            <a:ext uri="{FF2B5EF4-FFF2-40B4-BE49-F238E27FC236}">
              <a16:creationId xmlns:a16="http://schemas.microsoft.com/office/drawing/2014/main" id="{0BFB2D5F-0FAE-4D98-A942-88A410621F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2" name="TextBox 3901">
          <a:extLst>
            <a:ext uri="{FF2B5EF4-FFF2-40B4-BE49-F238E27FC236}">
              <a16:creationId xmlns:a16="http://schemas.microsoft.com/office/drawing/2014/main" id="{730382D1-EA2E-4AC7-831D-394FB50150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3" name="TextBox 3902">
          <a:extLst>
            <a:ext uri="{FF2B5EF4-FFF2-40B4-BE49-F238E27FC236}">
              <a16:creationId xmlns:a16="http://schemas.microsoft.com/office/drawing/2014/main" id="{7BABCE06-2A04-4684-8813-005B98E594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4" name="TextBox 3903">
          <a:extLst>
            <a:ext uri="{FF2B5EF4-FFF2-40B4-BE49-F238E27FC236}">
              <a16:creationId xmlns:a16="http://schemas.microsoft.com/office/drawing/2014/main" id="{12D835B1-9735-4679-8079-04FB0A947F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5" name="TextBox 3904">
          <a:extLst>
            <a:ext uri="{FF2B5EF4-FFF2-40B4-BE49-F238E27FC236}">
              <a16:creationId xmlns:a16="http://schemas.microsoft.com/office/drawing/2014/main" id="{6C9FD370-B9F5-4976-9033-59D3CF2D96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6" name="TextBox 3905">
          <a:extLst>
            <a:ext uri="{FF2B5EF4-FFF2-40B4-BE49-F238E27FC236}">
              <a16:creationId xmlns:a16="http://schemas.microsoft.com/office/drawing/2014/main" id="{9AA4DD2A-60C2-430E-8FF9-0948C814E3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7" name="TextBox 3906">
          <a:extLst>
            <a:ext uri="{FF2B5EF4-FFF2-40B4-BE49-F238E27FC236}">
              <a16:creationId xmlns:a16="http://schemas.microsoft.com/office/drawing/2014/main" id="{B390D423-AD16-448C-A34A-89FBCDFB41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8" name="TextBox 3907">
          <a:extLst>
            <a:ext uri="{FF2B5EF4-FFF2-40B4-BE49-F238E27FC236}">
              <a16:creationId xmlns:a16="http://schemas.microsoft.com/office/drawing/2014/main" id="{FDE77F1B-F648-413D-BBF1-C211D0AC98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9" name="TextBox 3908">
          <a:extLst>
            <a:ext uri="{FF2B5EF4-FFF2-40B4-BE49-F238E27FC236}">
              <a16:creationId xmlns:a16="http://schemas.microsoft.com/office/drawing/2014/main" id="{312AEBE6-5E1B-4829-B9F9-D6674417E0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0" name="TextBox 3909">
          <a:extLst>
            <a:ext uri="{FF2B5EF4-FFF2-40B4-BE49-F238E27FC236}">
              <a16:creationId xmlns:a16="http://schemas.microsoft.com/office/drawing/2014/main" id="{DA23FC6A-ACA1-4675-B8F2-06AE15AF8E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1" name="TextBox 3910">
          <a:extLst>
            <a:ext uri="{FF2B5EF4-FFF2-40B4-BE49-F238E27FC236}">
              <a16:creationId xmlns:a16="http://schemas.microsoft.com/office/drawing/2014/main" id="{DD488B40-DA29-41F8-8BBD-67CFEE320A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2" name="TextBox 3911">
          <a:extLst>
            <a:ext uri="{FF2B5EF4-FFF2-40B4-BE49-F238E27FC236}">
              <a16:creationId xmlns:a16="http://schemas.microsoft.com/office/drawing/2014/main" id="{6A93E06C-8713-4162-A65B-255D006291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3" name="TextBox 3912">
          <a:extLst>
            <a:ext uri="{FF2B5EF4-FFF2-40B4-BE49-F238E27FC236}">
              <a16:creationId xmlns:a16="http://schemas.microsoft.com/office/drawing/2014/main" id="{6793A93F-3597-49F9-88D4-DE841F1F54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4" name="TextBox 3913">
          <a:extLst>
            <a:ext uri="{FF2B5EF4-FFF2-40B4-BE49-F238E27FC236}">
              <a16:creationId xmlns:a16="http://schemas.microsoft.com/office/drawing/2014/main" id="{EE309269-DD98-48FA-B71F-0FB7463893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5" name="TextBox 3914">
          <a:extLst>
            <a:ext uri="{FF2B5EF4-FFF2-40B4-BE49-F238E27FC236}">
              <a16:creationId xmlns:a16="http://schemas.microsoft.com/office/drawing/2014/main" id="{292CF71D-C1CD-4E99-A36F-02C7B52962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6" name="TextBox 3915">
          <a:extLst>
            <a:ext uri="{FF2B5EF4-FFF2-40B4-BE49-F238E27FC236}">
              <a16:creationId xmlns:a16="http://schemas.microsoft.com/office/drawing/2014/main" id="{69682F0C-3A6E-4B69-A60E-40B1F0B6DB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7" name="TextBox 3916">
          <a:extLst>
            <a:ext uri="{FF2B5EF4-FFF2-40B4-BE49-F238E27FC236}">
              <a16:creationId xmlns:a16="http://schemas.microsoft.com/office/drawing/2014/main" id="{DEAB6489-D240-4319-87F9-795BF0AB87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8" name="TextBox 3917">
          <a:extLst>
            <a:ext uri="{FF2B5EF4-FFF2-40B4-BE49-F238E27FC236}">
              <a16:creationId xmlns:a16="http://schemas.microsoft.com/office/drawing/2014/main" id="{730B4371-1A6A-4977-AFE2-369C8E26D3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9" name="TextBox 3918">
          <a:extLst>
            <a:ext uri="{FF2B5EF4-FFF2-40B4-BE49-F238E27FC236}">
              <a16:creationId xmlns:a16="http://schemas.microsoft.com/office/drawing/2014/main" id="{2ED84F89-675B-4D5B-A24C-5FF5C40DA9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0" name="TextBox 3919">
          <a:extLst>
            <a:ext uri="{FF2B5EF4-FFF2-40B4-BE49-F238E27FC236}">
              <a16:creationId xmlns:a16="http://schemas.microsoft.com/office/drawing/2014/main" id="{B8D5B623-EE3D-4FD1-8BD1-12201206EA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1" name="TextBox 3920">
          <a:extLst>
            <a:ext uri="{FF2B5EF4-FFF2-40B4-BE49-F238E27FC236}">
              <a16:creationId xmlns:a16="http://schemas.microsoft.com/office/drawing/2014/main" id="{DBA908CF-DA25-498D-8237-56B87D56DD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2" name="TextBox 3921">
          <a:extLst>
            <a:ext uri="{FF2B5EF4-FFF2-40B4-BE49-F238E27FC236}">
              <a16:creationId xmlns:a16="http://schemas.microsoft.com/office/drawing/2014/main" id="{1975BEB6-0340-4D51-9AE7-87FCF10EF0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3" name="TextBox 3922">
          <a:extLst>
            <a:ext uri="{FF2B5EF4-FFF2-40B4-BE49-F238E27FC236}">
              <a16:creationId xmlns:a16="http://schemas.microsoft.com/office/drawing/2014/main" id="{E3C4739B-E199-486F-BCE8-6EFFBADEC6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4" name="TextBox 3923">
          <a:extLst>
            <a:ext uri="{FF2B5EF4-FFF2-40B4-BE49-F238E27FC236}">
              <a16:creationId xmlns:a16="http://schemas.microsoft.com/office/drawing/2014/main" id="{B56A6436-8306-49C5-90C6-D5538E35B5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5" name="TextBox 3924">
          <a:extLst>
            <a:ext uri="{FF2B5EF4-FFF2-40B4-BE49-F238E27FC236}">
              <a16:creationId xmlns:a16="http://schemas.microsoft.com/office/drawing/2014/main" id="{40BD8CAA-CB55-480F-836F-5F7C2A7D92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6" name="TextBox 3925">
          <a:extLst>
            <a:ext uri="{FF2B5EF4-FFF2-40B4-BE49-F238E27FC236}">
              <a16:creationId xmlns:a16="http://schemas.microsoft.com/office/drawing/2014/main" id="{E209FB3E-9C81-4023-97E2-E34639073C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7" name="TextBox 3926">
          <a:extLst>
            <a:ext uri="{FF2B5EF4-FFF2-40B4-BE49-F238E27FC236}">
              <a16:creationId xmlns:a16="http://schemas.microsoft.com/office/drawing/2014/main" id="{803FF817-A3FC-45D6-8177-E20B65B1A4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8" name="TextBox 3927">
          <a:extLst>
            <a:ext uri="{FF2B5EF4-FFF2-40B4-BE49-F238E27FC236}">
              <a16:creationId xmlns:a16="http://schemas.microsoft.com/office/drawing/2014/main" id="{C442CC1B-8BD1-47B2-8F3B-B946551FBC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9" name="TextBox 3928">
          <a:extLst>
            <a:ext uri="{FF2B5EF4-FFF2-40B4-BE49-F238E27FC236}">
              <a16:creationId xmlns:a16="http://schemas.microsoft.com/office/drawing/2014/main" id="{91D106C1-E19E-4F1A-8DD5-509E25DDF2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0" name="TextBox 3929">
          <a:extLst>
            <a:ext uri="{FF2B5EF4-FFF2-40B4-BE49-F238E27FC236}">
              <a16:creationId xmlns:a16="http://schemas.microsoft.com/office/drawing/2014/main" id="{4DD46B50-4C4D-4D97-B10E-0BABB38D50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1" name="TextBox 3930">
          <a:extLst>
            <a:ext uri="{FF2B5EF4-FFF2-40B4-BE49-F238E27FC236}">
              <a16:creationId xmlns:a16="http://schemas.microsoft.com/office/drawing/2014/main" id="{F4B26854-B1A6-45DA-A773-A09C318D40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2" name="TextBox 3931">
          <a:extLst>
            <a:ext uri="{FF2B5EF4-FFF2-40B4-BE49-F238E27FC236}">
              <a16:creationId xmlns:a16="http://schemas.microsoft.com/office/drawing/2014/main" id="{4C2470FA-9852-4B7C-A5D6-5427C94CD7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3" name="TextBox 3932">
          <a:extLst>
            <a:ext uri="{FF2B5EF4-FFF2-40B4-BE49-F238E27FC236}">
              <a16:creationId xmlns:a16="http://schemas.microsoft.com/office/drawing/2014/main" id="{87BAEEDD-08F4-400E-977C-D4C212B23F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4" name="TextBox 3933">
          <a:extLst>
            <a:ext uri="{FF2B5EF4-FFF2-40B4-BE49-F238E27FC236}">
              <a16:creationId xmlns:a16="http://schemas.microsoft.com/office/drawing/2014/main" id="{7ADA8FF4-1E80-42FB-B3E8-A63F62E04D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5" name="TextBox 3934">
          <a:extLst>
            <a:ext uri="{FF2B5EF4-FFF2-40B4-BE49-F238E27FC236}">
              <a16:creationId xmlns:a16="http://schemas.microsoft.com/office/drawing/2014/main" id="{76D05FA3-6110-4E93-9F36-B74F555F56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6" name="TextBox 3935">
          <a:extLst>
            <a:ext uri="{FF2B5EF4-FFF2-40B4-BE49-F238E27FC236}">
              <a16:creationId xmlns:a16="http://schemas.microsoft.com/office/drawing/2014/main" id="{FA209628-F4CE-4013-9A2B-24437DF696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7" name="TextBox 3936">
          <a:extLst>
            <a:ext uri="{FF2B5EF4-FFF2-40B4-BE49-F238E27FC236}">
              <a16:creationId xmlns:a16="http://schemas.microsoft.com/office/drawing/2014/main" id="{B31ED42E-7E09-498B-A5BF-2B0ECF2E12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8" name="TextBox 3937">
          <a:extLst>
            <a:ext uri="{FF2B5EF4-FFF2-40B4-BE49-F238E27FC236}">
              <a16:creationId xmlns:a16="http://schemas.microsoft.com/office/drawing/2014/main" id="{FAC95025-AC48-469E-A8A3-123E00EB0B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9" name="TextBox 3938">
          <a:extLst>
            <a:ext uri="{FF2B5EF4-FFF2-40B4-BE49-F238E27FC236}">
              <a16:creationId xmlns:a16="http://schemas.microsoft.com/office/drawing/2014/main" id="{EAD16D37-B095-44B5-9145-5B5CE7DB61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0" name="TextBox 3939">
          <a:extLst>
            <a:ext uri="{FF2B5EF4-FFF2-40B4-BE49-F238E27FC236}">
              <a16:creationId xmlns:a16="http://schemas.microsoft.com/office/drawing/2014/main" id="{02B423B3-CB19-48CC-B1A2-285EF96DB3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1" name="TextBox 3940">
          <a:extLst>
            <a:ext uri="{FF2B5EF4-FFF2-40B4-BE49-F238E27FC236}">
              <a16:creationId xmlns:a16="http://schemas.microsoft.com/office/drawing/2014/main" id="{FFDC739C-7BB1-4716-A38E-85A22A506F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2" name="TextBox 3941">
          <a:extLst>
            <a:ext uri="{FF2B5EF4-FFF2-40B4-BE49-F238E27FC236}">
              <a16:creationId xmlns:a16="http://schemas.microsoft.com/office/drawing/2014/main" id="{011481EE-7D1B-40BD-93C1-6ADA45DF8F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3" name="TextBox 3942">
          <a:extLst>
            <a:ext uri="{FF2B5EF4-FFF2-40B4-BE49-F238E27FC236}">
              <a16:creationId xmlns:a16="http://schemas.microsoft.com/office/drawing/2014/main" id="{9B670D10-C441-4257-946F-893FED6C9F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4" name="TextBox 3943">
          <a:extLst>
            <a:ext uri="{FF2B5EF4-FFF2-40B4-BE49-F238E27FC236}">
              <a16:creationId xmlns:a16="http://schemas.microsoft.com/office/drawing/2014/main" id="{3478788D-A718-4B10-B8A5-A2D53E2349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5" name="TextBox 3944">
          <a:extLst>
            <a:ext uri="{FF2B5EF4-FFF2-40B4-BE49-F238E27FC236}">
              <a16:creationId xmlns:a16="http://schemas.microsoft.com/office/drawing/2014/main" id="{4EB655E9-57EF-4633-A5E0-9FFE1C64A7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6" name="TextBox 3945">
          <a:extLst>
            <a:ext uri="{FF2B5EF4-FFF2-40B4-BE49-F238E27FC236}">
              <a16:creationId xmlns:a16="http://schemas.microsoft.com/office/drawing/2014/main" id="{E39997F2-9EC5-4AEF-8572-D0E6309118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7" name="TextBox 3946">
          <a:extLst>
            <a:ext uri="{FF2B5EF4-FFF2-40B4-BE49-F238E27FC236}">
              <a16:creationId xmlns:a16="http://schemas.microsoft.com/office/drawing/2014/main" id="{26F2B57F-AC37-45C2-9E6B-CFC13E1044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8" name="TextBox 3947">
          <a:extLst>
            <a:ext uri="{FF2B5EF4-FFF2-40B4-BE49-F238E27FC236}">
              <a16:creationId xmlns:a16="http://schemas.microsoft.com/office/drawing/2014/main" id="{F3ED6D1A-EC83-4623-9755-3DC128743C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9" name="TextBox 3948">
          <a:extLst>
            <a:ext uri="{FF2B5EF4-FFF2-40B4-BE49-F238E27FC236}">
              <a16:creationId xmlns:a16="http://schemas.microsoft.com/office/drawing/2014/main" id="{4DA4BCD0-5059-454E-917D-237E72AE38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0" name="TextBox 3949">
          <a:extLst>
            <a:ext uri="{FF2B5EF4-FFF2-40B4-BE49-F238E27FC236}">
              <a16:creationId xmlns:a16="http://schemas.microsoft.com/office/drawing/2014/main" id="{25326DCC-F11D-4910-B977-D3FE82662D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1" name="TextBox 3950">
          <a:extLst>
            <a:ext uri="{FF2B5EF4-FFF2-40B4-BE49-F238E27FC236}">
              <a16:creationId xmlns:a16="http://schemas.microsoft.com/office/drawing/2014/main" id="{8C27D257-0A15-46D5-BA7F-B449609262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2" name="TextBox 3951">
          <a:extLst>
            <a:ext uri="{FF2B5EF4-FFF2-40B4-BE49-F238E27FC236}">
              <a16:creationId xmlns:a16="http://schemas.microsoft.com/office/drawing/2014/main" id="{1F2F8F20-7998-4171-A34F-367A322EB3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3" name="TextBox 3952">
          <a:extLst>
            <a:ext uri="{FF2B5EF4-FFF2-40B4-BE49-F238E27FC236}">
              <a16:creationId xmlns:a16="http://schemas.microsoft.com/office/drawing/2014/main" id="{ED21E2F1-5934-49D9-A296-30F5B1D711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4" name="TextBox 3953">
          <a:extLst>
            <a:ext uri="{FF2B5EF4-FFF2-40B4-BE49-F238E27FC236}">
              <a16:creationId xmlns:a16="http://schemas.microsoft.com/office/drawing/2014/main" id="{2FEF1525-1B8E-4C96-8440-9146C5D149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5" name="TextBox 3954">
          <a:extLst>
            <a:ext uri="{FF2B5EF4-FFF2-40B4-BE49-F238E27FC236}">
              <a16:creationId xmlns:a16="http://schemas.microsoft.com/office/drawing/2014/main" id="{7FFCDA2A-FDE8-425C-87C7-C812E96434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6" name="TextBox 3955">
          <a:extLst>
            <a:ext uri="{FF2B5EF4-FFF2-40B4-BE49-F238E27FC236}">
              <a16:creationId xmlns:a16="http://schemas.microsoft.com/office/drawing/2014/main" id="{D55CA546-FAC0-4756-9B8F-A0EF31043E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7" name="TextBox 3956">
          <a:extLst>
            <a:ext uri="{FF2B5EF4-FFF2-40B4-BE49-F238E27FC236}">
              <a16:creationId xmlns:a16="http://schemas.microsoft.com/office/drawing/2014/main" id="{30EA8173-99D2-4FFE-B504-1ED9CA690A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8" name="TextBox 3957">
          <a:extLst>
            <a:ext uri="{FF2B5EF4-FFF2-40B4-BE49-F238E27FC236}">
              <a16:creationId xmlns:a16="http://schemas.microsoft.com/office/drawing/2014/main" id="{A13063ED-AC6E-450F-BD86-81F838CF3D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9" name="TextBox 3958">
          <a:extLst>
            <a:ext uri="{FF2B5EF4-FFF2-40B4-BE49-F238E27FC236}">
              <a16:creationId xmlns:a16="http://schemas.microsoft.com/office/drawing/2014/main" id="{15C0B59B-7A5D-4CAE-AA96-80890AB3D8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0" name="TextBox 3959">
          <a:extLst>
            <a:ext uri="{FF2B5EF4-FFF2-40B4-BE49-F238E27FC236}">
              <a16:creationId xmlns:a16="http://schemas.microsoft.com/office/drawing/2014/main" id="{5718B7B3-11B3-429D-9E85-0AC4A65C4E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1" name="TextBox 3960">
          <a:extLst>
            <a:ext uri="{FF2B5EF4-FFF2-40B4-BE49-F238E27FC236}">
              <a16:creationId xmlns:a16="http://schemas.microsoft.com/office/drawing/2014/main" id="{869CD9D5-558C-43D6-896F-13D8C992A8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2" name="TextBox 3961">
          <a:extLst>
            <a:ext uri="{FF2B5EF4-FFF2-40B4-BE49-F238E27FC236}">
              <a16:creationId xmlns:a16="http://schemas.microsoft.com/office/drawing/2014/main" id="{00E28CBF-FD60-4EBB-8A65-CF5CA4B9C7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3" name="TextBox 3962">
          <a:extLst>
            <a:ext uri="{FF2B5EF4-FFF2-40B4-BE49-F238E27FC236}">
              <a16:creationId xmlns:a16="http://schemas.microsoft.com/office/drawing/2014/main" id="{ED2E6D3C-0DBC-43E8-B729-2B380952C4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4" name="TextBox 3963">
          <a:extLst>
            <a:ext uri="{FF2B5EF4-FFF2-40B4-BE49-F238E27FC236}">
              <a16:creationId xmlns:a16="http://schemas.microsoft.com/office/drawing/2014/main" id="{D7F17266-FA38-4D31-92F5-E8F3E24B6A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5" name="TextBox 3964">
          <a:extLst>
            <a:ext uri="{FF2B5EF4-FFF2-40B4-BE49-F238E27FC236}">
              <a16:creationId xmlns:a16="http://schemas.microsoft.com/office/drawing/2014/main" id="{2D986060-C025-49C7-BE0B-2DCDD4DE3D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6" name="TextBox 3965">
          <a:extLst>
            <a:ext uri="{FF2B5EF4-FFF2-40B4-BE49-F238E27FC236}">
              <a16:creationId xmlns:a16="http://schemas.microsoft.com/office/drawing/2014/main" id="{FB8771CC-9F06-44F3-8A1B-87D1081BC9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7" name="TextBox 3966">
          <a:extLst>
            <a:ext uri="{FF2B5EF4-FFF2-40B4-BE49-F238E27FC236}">
              <a16:creationId xmlns:a16="http://schemas.microsoft.com/office/drawing/2014/main" id="{D0B20E1C-B632-464A-AE5B-A69394723B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8" name="TextBox 3967">
          <a:extLst>
            <a:ext uri="{FF2B5EF4-FFF2-40B4-BE49-F238E27FC236}">
              <a16:creationId xmlns:a16="http://schemas.microsoft.com/office/drawing/2014/main" id="{D9A469F1-50D9-4E1F-8C2A-9DA340A295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9" name="TextBox 3968">
          <a:extLst>
            <a:ext uri="{FF2B5EF4-FFF2-40B4-BE49-F238E27FC236}">
              <a16:creationId xmlns:a16="http://schemas.microsoft.com/office/drawing/2014/main" id="{FBDA0CB4-63BB-40D2-9BCC-E8FBFF4AC2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0" name="TextBox 3969">
          <a:extLst>
            <a:ext uri="{FF2B5EF4-FFF2-40B4-BE49-F238E27FC236}">
              <a16:creationId xmlns:a16="http://schemas.microsoft.com/office/drawing/2014/main" id="{4BD38A41-E7AE-429E-96FC-C86873A0CB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1" name="TextBox 3970">
          <a:extLst>
            <a:ext uri="{FF2B5EF4-FFF2-40B4-BE49-F238E27FC236}">
              <a16:creationId xmlns:a16="http://schemas.microsoft.com/office/drawing/2014/main" id="{2B1652C5-687C-4C50-87DD-518FD31CE4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2" name="TextBox 3971">
          <a:extLst>
            <a:ext uri="{FF2B5EF4-FFF2-40B4-BE49-F238E27FC236}">
              <a16:creationId xmlns:a16="http://schemas.microsoft.com/office/drawing/2014/main" id="{1B40F137-2487-45D2-B9D2-E06D7DDA11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3" name="TextBox 3972">
          <a:extLst>
            <a:ext uri="{FF2B5EF4-FFF2-40B4-BE49-F238E27FC236}">
              <a16:creationId xmlns:a16="http://schemas.microsoft.com/office/drawing/2014/main" id="{FBF991E0-625B-4663-AD92-F26EE5FE51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4" name="TextBox 3973">
          <a:extLst>
            <a:ext uri="{FF2B5EF4-FFF2-40B4-BE49-F238E27FC236}">
              <a16:creationId xmlns:a16="http://schemas.microsoft.com/office/drawing/2014/main" id="{8F719C09-19C8-4D99-8090-C09A954C0E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5" name="TextBox 3974">
          <a:extLst>
            <a:ext uri="{FF2B5EF4-FFF2-40B4-BE49-F238E27FC236}">
              <a16:creationId xmlns:a16="http://schemas.microsoft.com/office/drawing/2014/main" id="{970DA5F4-046A-4D72-BF16-C5628F7798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6" name="TextBox 3975">
          <a:extLst>
            <a:ext uri="{FF2B5EF4-FFF2-40B4-BE49-F238E27FC236}">
              <a16:creationId xmlns:a16="http://schemas.microsoft.com/office/drawing/2014/main" id="{BA5C1082-BA7B-46FE-BA29-F246B1A929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7" name="TextBox 3976">
          <a:extLst>
            <a:ext uri="{FF2B5EF4-FFF2-40B4-BE49-F238E27FC236}">
              <a16:creationId xmlns:a16="http://schemas.microsoft.com/office/drawing/2014/main" id="{6E710803-0B58-4000-9D8A-6654493D93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8" name="TextBox 3977">
          <a:extLst>
            <a:ext uri="{FF2B5EF4-FFF2-40B4-BE49-F238E27FC236}">
              <a16:creationId xmlns:a16="http://schemas.microsoft.com/office/drawing/2014/main" id="{5898F5EF-69F0-4DE8-8D8F-8AF98D7046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9" name="TextBox 3978">
          <a:extLst>
            <a:ext uri="{FF2B5EF4-FFF2-40B4-BE49-F238E27FC236}">
              <a16:creationId xmlns:a16="http://schemas.microsoft.com/office/drawing/2014/main" id="{8DA0F6ED-E8F7-4972-AC34-159089F196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0" name="TextBox 3979">
          <a:extLst>
            <a:ext uri="{FF2B5EF4-FFF2-40B4-BE49-F238E27FC236}">
              <a16:creationId xmlns:a16="http://schemas.microsoft.com/office/drawing/2014/main" id="{96E6818F-751B-49E8-8FB9-C10956E08C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1" name="TextBox 3980">
          <a:extLst>
            <a:ext uri="{FF2B5EF4-FFF2-40B4-BE49-F238E27FC236}">
              <a16:creationId xmlns:a16="http://schemas.microsoft.com/office/drawing/2014/main" id="{A4BF8789-B59E-4730-99F4-31DAF0549E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2" name="TextBox 3981">
          <a:extLst>
            <a:ext uri="{FF2B5EF4-FFF2-40B4-BE49-F238E27FC236}">
              <a16:creationId xmlns:a16="http://schemas.microsoft.com/office/drawing/2014/main" id="{742A9D19-6A53-4328-A986-0F054607EE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3" name="TextBox 3982">
          <a:extLst>
            <a:ext uri="{FF2B5EF4-FFF2-40B4-BE49-F238E27FC236}">
              <a16:creationId xmlns:a16="http://schemas.microsoft.com/office/drawing/2014/main" id="{2A6795D2-D414-4D3C-8CD7-23CDB80C72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4" name="TextBox 3983">
          <a:extLst>
            <a:ext uri="{FF2B5EF4-FFF2-40B4-BE49-F238E27FC236}">
              <a16:creationId xmlns:a16="http://schemas.microsoft.com/office/drawing/2014/main" id="{3E7054CE-79ED-4FBB-B7E3-F34A46CE74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5" name="TextBox 3984">
          <a:extLst>
            <a:ext uri="{FF2B5EF4-FFF2-40B4-BE49-F238E27FC236}">
              <a16:creationId xmlns:a16="http://schemas.microsoft.com/office/drawing/2014/main" id="{1B9309D1-7B84-40B9-A0BB-8402D209A3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6" name="TextBox 3985">
          <a:extLst>
            <a:ext uri="{FF2B5EF4-FFF2-40B4-BE49-F238E27FC236}">
              <a16:creationId xmlns:a16="http://schemas.microsoft.com/office/drawing/2014/main" id="{2E8AE529-4847-4102-B24A-80CAF73BAA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7" name="TextBox 3986">
          <a:extLst>
            <a:ext uri="{FF2B5EF4-FFF2-40B4-BE49-F238E27FC236}">
              <a16:creationId xmlns:a16="http://schemas.microsoft.com/office/drawing/2014/main" id="{426D603E-16A5-4F7A-808F-6BD11F6B3D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8" name="TextBox 3987">
          <a:extLst>
            <a:ext uri="{FF2B5EF4-FFF2-40B4-BE49-F238E27FC236}">
              <a16:creationId xmlns:a16="http://schemas.microsoft.com/office/drawing/2014/main" id="{99CFBC64-B7CF-4D12-B305-5CA9CF0177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9" name="TextBox 3988">
          <a:extLst>
            <a:ext uri="{FF2B5EF4-FFF2-40B4-BE49-F238E27FC236}">
              <a16:creationId xmlns:a16="http://schemas.microsoft.com/office/drawing/2014/main" id="{12C81C74-3642-4F8B-AAB4-8A2AF0429E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0" name="TextBox 3989">
          <a:extLst>
            <a:ext uri="{FF2B5EF4-FFF2-40B4-BE49-F238E27FC236}">
              <a16:creationId xmlns:a16="http://schemas.microsoft.com/office/drawing/2014/main" id="{FA900925-011D-45C7-9D6A-7034934A98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1" name="TextBox 3990">
          <a:extLst>
            <a:ext uri="{FF2B5EF4-FFF2-40B4-BE49-F238E27FC236}">
              <a16:creationId xmlns:a16="http://schemas.microsoft.com/office/drawing/2014/main" id="{3FF8678F-079D-40F0-85AC-4FE84A02E9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2" name="TextBox 3991">
          <a:extLst>
            <a:ext uri="{FF2B5EF4-FFF2-40B4-BE49-F238E27FC236}">
              <a16:creationId xmlns:a16="http://schemas.microsoft.com/office/drawing/2014/main" id="{3BD47C5F-0925-4475-9CF2-39EF23D323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3" name="TextBox 3992">
          <a:extLst>
            <a:ext uri="{FF2B5EF4-FFF2-40B4-BE49-F238E27FC236}">
              <a16:creationId xmlns:a16="http://schemas.microsoft.com/office/drawing/2014/main" id="{30AA6E26-DD0A-4BA0-9E69-D1828864D7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4" name="TextBox 3993">
          <a:extLst>
            <a:ext uri="{FF2B5EF4-FFF2-40B4-BE49-F238E27FC236}">
              <a16:creationId xmlns:a16="http://schemas.microsoft.com/office/drawing/2014/main" id="{2B0F293E-189D-465E-9489-56263B16D3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5" name="TextBox 3994">
          <a:extLst>
            <a:ext uri="{FF2B5EF4-FFF2-40B4-BE49-F238E27FC236}">
              <a16:creationId xmlns:a16="http://schemas.microsoft.com/office/drawing/2014/main" id="{BCC5AC99-7F30-4A1F-97CA-E8AAB37C16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6" name="TextBox 3995">
          <a:extLst>
            <a:ext uri="{FF2B5EF4-FFF2-40B4-BE49-F238E27FC236}">
              <a16:creationId xmlns:a16="http://schemas.microsoft.com/office/drawing/2014/main" id="{9C0FC9C3-667A-4FD0-87E7-7705B9B9F8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7" name="TextBox 3996">
          <a:extLst>
            <a:ext uri="{FF2B5EF4-FFF2-40B4-BE49-F238E27FC236}">
              <a16:creationId xmlns:a16="http://schemas.microsoft.com/office/drawing/2014/main" id="{4B16734A-82BE-43D0-8657-1BFC40EFF8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8" name="TextBox 3997">
          <a:extLst>
            <a:ext uri="{FF2B5EF4-FFF2-40B4-BE49-F238E27FC236}">
              <a16:creationId xmlns:a16="http://schemas.microsoft.com/office/drawing/2014/main" id="{1E00FCBE-675B-4B3D-A840-98FF70FDA1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9" name="TextBox 3998">
          <a:extLst>
            <a:ext uri="{FF2B5EF4-FFF2-40B4-BE49-F238E27FC236}">
              <a16:creationId xmlns:a16="http://schemas.microsoft.com/office/drawing/2014/main" id="{3F831600-6B12-4081-8AAF-816B7BB51D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0" name="TextBox 3999">
          <a:extLst>
            <a:ext uri="{FF2B5EF4-FFF2-40B4-BE49-F238E27FC236}">
              <a16:creationId xmlns:a16="http://schemas.microsoft.com/office/drawing/2014/main" id="{2AFB43CA-48E8-4618-816B-DCDB1F56A3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1" name="TextBox 4000">
          <a:extLst>
            <a:ext uri="{FF2B5EF4-FFF2-40B4-BE49-F238E27FC236}">
              <a16:creationId xmlns:a16="http://schemas.microsoft.com/office/drawing/2014/main" id="{A9E6F2AC-5364-4207-8031-9384630539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2" name="TextBox 4001">
          <a:extLst>
            <a:ext uri="{FF2B5EF4-FFF2-40B4-BE49-F238E27FC236}">
              <a16:creationId xmlns:a16="http://schemas.microsoft.com/office/drawing/2014/main" id="{4BD833AD-7825-414D-BEF4-82EF20A25B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3" name="TextBox 4002">
          <a:extLst>
            <a:ext uri="{FF2B5EF4-FFF2-40B4-BE49-F238E27FC236}">
              <a16:creationId xmlns:a16="http://schemas.microsoft.com/office/drawing/2014/main" id="{76B421DA-E728-40C4-8AAE-BDCB18ED69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4" name="TextBox 4003">
          <a:extLst>
            <a:ext uri="{FF2B5EF4-FFF2-40B4-BE49-F238E27FC236}">
              <a16:creationId xmlns:a16="http://schemas.microsoft.com/office/drawing/2014/main" id="{A7C43EF8-0A4C-4FEE-8931-9FA33A971C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5" name="TextBox 4004">
          <a:extLst>
            <a:ext uri="{FF2B5EF4-FFF2-40B4-BE49-F238E27FC236}">
              <a16:creationId xmlns:a16="http://schemas.microsoft.com/office/drawing/2014/main" id="{E8334A19-474D-46B2-AB9F-EBB6665C81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6" name="TextBox 4005">
          <a:extLst>
            <a:ext uri="{FF2B5EF4-FFF2-40B4-BE49-F238E27FC236}">
              <a16:creationId xmlns:a16="http://schemas.microsoft.com/office/drawing/2014/main" id="{5EEE9EDF-AD18-4E47-9B2C-0FB179F8C9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7" name="TextBox 4006">
          <a:extLst>
            <a:ext uri="{FF2B5EF4-FFF2-40B4-BE49-F238E27FC236}">
              <a16:creationId xmlns:a16="http://schemas.microsoft.com/office/drawing/2014/main" id="{95E8A9EF-8789-42DB-BBF0-ADDE9A72BD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8" name="TextBox 4007">
          <a:extLst>
            <a:ext uri="{FF2B5EF4-FFF2-40B4-BE49-F238E27FC236}">
              <a16:creationId xmlns:a16="http://schemas.microsoft.com/office/drawing/2014/main" id="{87221BF9-5363-4577-AE34-23EA55D636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9" name="TextBox 4008">
          <a:extLst>
            <a:ext uri="{FF2B5EF4-FFF2-40B4-BE49-F238E27FC236}">
              <a16:creationId xmlns:a16="http://schemas.microsoft.com/office/drawing/2014/main" id="{EB398EDF-140E-4DB5-9CDF-13B8F8B023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0" name="TextBox 4009">
          <a:extLst>
            <a:ext uri="{FF2B5EF4-FFF2-40B4-BE49-F238E27FC236}">
              <a16:creationId xmlns:a16="http://schemas.microsoft.com/office/drawing/2014/main" id="{C584E9F6-59C7-4F02-A21C-90F31A14C3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1" name="TextBox 4010">
          <a:extLst>
            <a:ext uri="{FF2B5EF4-FFF2-40B4-BE49-F238E27FC236}">
              <a16:creationId xmlns:a16="http://schemas.microsoft.com/office/drawing/2014/main" id="{B913D632-3234-4F99-8E2F-23859CB9C5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2" name="TextBox 4011">
          <a:extLst>
            <a:ext uri="{FF2B5EF4-FFF2-40B4-BE49-F238E27FC236}">
              <a16:creationId xmlns:a16="http://schemas.microsoft.com/office/drawing/2014/main" id="{13CC06BE-E2A4-4D14-94DF-25A1869D07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3" name="TextBox 4012">
          <a:extLst>
            <a:ext uri="{FF2B5EF4-FFF2-40B4-BE49-F238E27FC236}">
              <a16:creationId xmlns:a16="http://schemas.microsoft.com/office/drawing/2014/main" id="{763328CB-A929-4339-BEBF-610CDE743C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4" name="TextBox 4013">
          <a:extLst>
            <a:ext uri="{FF2B5EF4-FFF2-40B4-BE49-F238E27FC236}">
              <a16:creationId xmlns:a16="http://schemas.microsoft.com/office/drawing/2014/main" id="{F3412526-9F29-4DE0-9681-CD4EAB3EC3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5" name="TextBox 4014">
          <a:extLst>
            <a:ext uri="{FF2B5EF4-FFF2-40B4-BE49-F238E27FC236}">
              <a16:creationId xmlns:a16="http://schemas.microsoft.com/office/drawing/2014/main" id="{5D5F1032-6795-420F-B6D5-E0970FA399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6" name="TextBox 4015">
          <a:extLst>
            <a:ext uri="{FF2B5EF4-FFF2-40B4-BE49-F238E27FC236}">
              <a16:creationId xmlns:a16="http://schemas.microsoft.com/office/drawing/2014/main" id="{1A723882-A9FF-4C9A-9655-6990EB7B20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7" name="TextBox 4016">
          <a:extLst>
            <a:ext uri="{FF2B5EF4-FFF2-40B4-BE49-F238E27FC236}">
              <a16:creationId xmlns:a16="http://schemas.microsoft.com/office/drawing/2014/main" id="{5A0E9CEF-78EE-462A-8711-92FD836887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8" name="TextBox 4017">
          <a:extLst>
            <a:ext uri="{FF2B5EF4-FFF2-40B4-BE49-F238E27FC236}">
              <a16:creationId xmlns:a16="http://schemas.microsoft.com/office/drawing/2014/main" id="{3DACE09B-8A3D-46BF-B1DD-21F8BE28D0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9" name="TextBox 4018">
          <a:extLst>
            <a:ext uri="{FF2B5EF4-FFF2-40B4-BE49-F238E27FC236}">
              <a16:creationId xmlns:a16="http://schemas.microsoft.com/office/drawing/2014/main" id="{B521CBC0-812D-41CB-B9E1-6D1FF00420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0" name="TextBox 4019">
          <a:extLst>
            <a:ext uri="{FF2B5EF4-FFF2-40B4-BE49-F238E27FC236}">
              <a16:creationId xmlns:a16="http://schemas.microsoft.com/office/drawing/2014/main" id="{4A2A1EBA-E6CB-4CB5-A615-864A1647D8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1" name="TextBox 4020">
          <a:extLst>
            <a:ext uri="{FF2B5EF4-FFF2-40B4-BE49-F238E27FC236}">
              <a16:creationId xmlns:a16="http://schemas.microsoft.com/office/drawing/2014/main" id="{8564DD0D-09F8-4D99-88EE-ED4A2B0B93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2" name="TextBox 4021">
          <a:extLst>
            <a:ext uri="{FF2B5EF4-FFF2-40B4-BE49-F238E27FC236}">
              <a16:creationId xmlns:a16="http://schemas.microsoft.com/office/drawing/2014/main" id="{DD8AABC9-D761-4641-8498-259E930FD9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3" name="TextBox 4022">
          <a:extLst>
            <a:ext uri="{FF2B5EF4-FFF2-40B4-BE49-F238E27FC236}">
              <a16:creationId xmlns:a16="http://schemas.microsoft.com/office/drawing/2014/main" id="{B09640E3-03D4-4241-8B85-5D43BC22BB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4" name="TextBox 4023">
          <a:extLst>
            <a:ext uri="{FF2B5EF4-FFF2-40B4-BE49-F238E27FC236}">
              <a16:creationId xmlns:a16="http://schemas.microsoft.com/office/drawing/2014/main" id="{977DDA29-6C94-4233-A7AE-D9175FD297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5" name="TextBox 4024">
          <a:extLst>
            <a:ext uri="{FF2B5EF4-FFF2-40B4-BE49-F238E27FC236}">
              <a16:creationId xmlns:a16="http://schemas.microsoft.com/office/drawing/2014/main" id="{3CBA7103-FF31-4DCE-AE02-A1262C9EF9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6" name="TextBox 4025">
          <a:extLst>
            <a:ext uri="{FF2B5EF4-FFF2-40B4-BE49-F238E27FC236}">
              <a16:creationId xmlns:a16="http://schemas.microsoft.com/office/drawing/2014/main" id="{B64D4941-7D40-4FD1-AAE1-44E80C9359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7" name="TextBox 4026">
          <a:extLst>
            <a:ext uri="{FF2B5EF4-FFF2-40B4-BE49-F238E27FC236}">
              <a16:creationId xmlns:a16="http://schemas.microsoft.com/office/drawing/2014/main" id="{6D76BF9D-07DE-4F57-A36D-F3D823D60A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8" name="TextBox 4027">
          <a:extLst>
            <a:ext uri="{FF2B5EF4-FFF2-40B4-BE49-F238E27FC236}">
              <a16:creationId xmlns:a16="http://schemas.microsoft.com/office/drawing/2014/main" id="{F2401842-081E-418C-9BCE-199E79BAF8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9" name="TextBox 4028">
          <a:extLst>
            <a:ext uri="{FF2B5EF4-FFF2-40B4-BE49-F238E27FC236}">
              <a16:creationId xmlns:a16="http://schemas.microsoft.com/office/drawing/2014/main" id="{0104276A-60C1-41FB-BAD7-0A725241D3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0" name="TextBox 4029">
          <a:extLst>
            <a:ext uri="{FF2B5EF4-FFF2-40B4-BE49-F238E27FC236}">
              <a16:creationId xmlns:a16="http://schemas.microsoft.com/office/drawing/2014/main" id="{A63AF2E1-D0B0-42F0-83EC-D7A0900EA5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1" name="TextBox 4030">
          <a:extLst>
            <a:ext uri="{FF2B5EF4-FFF2-40B4-BE49-F238E27FC236}">
              <a16:creationId xmlns:a16="http://schemas.microsoft.com/office/drawing/2014/main" id="{AF32BDCA-FE3C-47D6-8037-C095F1C34D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2" name="TextBox 4031">
          <a:extLst>
            <a:ext uri="{FF2B5EF4-FFF2-40B4-BE49-F238E27FC236}">
              <a16:creationId xmlns:a16="http://schemas.microsoft.com/office/drawing/2014/main" id="{3988822F-2395-419E-A7FD-657B0B72A5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3" name="TextBox 4032">
          <a:extLst>
            <a:ext uri="{FF2B5EF4-FFF2-40B4-BE49-F238E27FC236}">
              <a16:creationId xmlns:a16="http://schemas.microsoft.com/office/drawing/2014/main" id="{AB307284-32C9-4412-A4B5-44D2CEC7CB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4" name="TextBox 4033">
          <a:extLst>
            <a:ext uri="{FF2B5EF4-FFF2-40B4-BE49-F238E27FC236}">
              <a16:creationId xmlns:a16="http://schemas.microsoft.com/office/drawing/2014/main" id="{561C4E18-E853-4B2B-A8B7-FB85A3AC89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5" name="TextBox 4034">
          <a:extLst>
            <a:ext uri="{FF2B5EF4-FFF2-40B4-BE49-F238E27FC236}">
              <a16:creationId xmlns:a16="http://schemas.microsoft.com/office/drawing/2014/main" id="{1AA15A9D-17D0-4160-AD79-E53C202E73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6" name="TextBox 4035">
          <a:extLst>
            <a:ext uri="{FF2B5EF4-FFF2-40B4-BE49-F238E27FC236}">
              <a16:creationId xmlns:a16="http://schemas.microsoft.com/office/drawing/2014/main" id="{12DF8A8C-77DC-42FF-A1F6-25E15D8BA9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7" name="TextBox 4036">
          <a:extLst>
            <a:ext uri="{FF2B5EF4-FFF2-40B4-BE49-F238E27FC236}">
              <a16:creationId xmlns:a16="http://schemas.microsoft.com/office/drawing/2014/main" id="{E323CBF9-BA58-4D1B-817E-347B05E722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8" name="TextBox 4037">
          <a:extLst>
            <a:ext uri="{FF2B5EF4-FFF2-40B4-BE49-F238E27FC236}">
              <a16:creationId xmlns:a16="http://schemas.microsoft.com/office/drawing/2014/main" id="{9A480314-9A35-4324-A618-4D026EC727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9" name="TextBox 4038">
          <a:extLst>
            <a:ext uri="{FF2B5EF4-FFF2-40B4-BE49-F238E27FC236}">
              <a16:creationId xmlns:a16="http://schemas.microsoft.com/office/drawing/2014/main" id="{80F41D8C-C65B-4CAD-93C4-1F5FF87A09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0" name="TextBox 4039">
          <a:extLst>
            <a:ext uri="{FF2B5EF4-FFF2-40B4-BE49-F238E27FC236}">
              <a16:creationId xmlns:a16="http://schemas.microsoft.com/office/drawing/2014/main" id="{721AD7F7-C139-4EB4-8539-8A7CC956D7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1" name="TextBox 4040">
          <a:extLst>
            <a:ext uri="{FF2B5EF4-FFF2-40B4-BE49-F238E27FC236}">
              <a16:creationId xmlns:a16="http://schemas.microsoft.com/office/drawing/2014/main" id="{EE0FF618-C89F-42BE-BCBF-73387BB53A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2" name="TextBox 4041">
          <a:extLst>
            <a:ext uri="{FF2B5EF4-FFF2-40B4-BE49-F238E27FC236}">
              <a16:creationId xmlns:a16="http://schemas.microsoft.com/office/drawing/2014/main" id="{5DB27D00-7084-48D4-AD53-0A3FCA7271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3" name="TextBox 4042">
          <a:extLst>
            <a:ext uri="{FF2B5EF4-FFF2-40B4-BE49-F238E27FC236}">
              <a16:creationId xmlns:a16="http://schemas.microsoft.com/office/drawing/2014/main" id="{25D201A4-1038-442A-A84B-12F3FD376A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4" name="TextBox 4043">
          <a:extLst>
            <a:ext uri="{FF2B5EF4-FFF2-40B4-BE49-F238E27FC236}">
              <a16:creationId xmlns:a16="http://schemas.microsoft.com/office/drawing/2014/main" id="{6E176E01-2F62-421E-938D-90760417A2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5" name="TextBox 4044">
          <a:extLst>
            <a:ext uri="{FF2B5EF4-FFF2-40B4-BE49-F238E27FC236}">
              <a16:creationId xmlns:a16="http://schemas.microsoft.com/office/drawing/2014/main" id="{8A857429-3C40-4384-9C89-533759E10A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6" name="TextBox 4045">
          <a:extLst>
            <a:ext uri="{FF2B5EF4-FFF2-40B4-BE49-F238E27FC236}">
              <a16:creationId xmlns:a16="http://schemas.microsoft.com/office/drawing/2014/main" id="{2056B76E-E3C3-42B9-B2B9-72690F445E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7" name="TextBox 4046">
          <a:extLst>
            <a:ext uri="{FF2B5EF4-FFF2-40B4-BE49-F238E27FC236}">
              <a16:creationId xmlns:a16="http://schemas.microsoft.com/office/drawing/2014/main" id="{F54BEC59-4558-4777-BEEC-21B730DFFB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8" name="TextBox 4047">
          <a:extLst>
            <a:ext uri="{FF2B5EF4-FFF2-40B4-BE49-F238E27FC236}">
              <a16:creationId xmlns:a16="http://schemas.microsoft.com/office/drawing/2014/main" id="{7A12DB76-BD36-4C25-83B6-B21AAECDE7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9" name="TextBox 4048">
          <a:extLst>
            <a:ext uri="{FF2B5EF4-FFF2-40B4-BE49-F238E27FC236}">
              <a16:creationId xmlns:a16="http://schemas.microsoft.com/office/drawing/2014/main" id="{4248BEE8-1263-418C-A31A-640C77D66C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0" name="TextBox 4049">
          <a:extLst>
            <a:ext uri="{FF2B5EF4-FFF2-40B4-BE49-F238E27FC236}">
              <a16:creationId xmlns:a16="http://schemas.microsoft.com/office/drawing/2014/main" id="{39EF5640-1294-4204-A486-C6428BBD8B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1" name="TextBox 4050">
          <a:extLst>
            <a:ext uri="{FF2B5EF4-FFF2-40B4-BE49-F238E27FC236}">
              <a16:creationId xmlns:a16="http://schemas.microsoft.com/office/drawing/2014/main" id="{EBC86B54-97EC-45BF-BF21-7FE3E46FCB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2" name="TextBox 4051">
          <a:extLst>
            <a:ext uri="{FF2B5EF4-FFF2-40B4-BE49-F238E27FC236}">
              <a16:creationId xmlns:a16="http://schemas.microsoft.com/office/drawing/2014/main" id="{A33399D3-E57B-4B50-9E4A-F1B6F11DE3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3" name="TextBox 4052">
          <a:extLst>
            <a:ext uri="{FF2B5EF4-FFF2-40B4-BE49-F238E27FC236}">
              <a16:creationId xmlns:a16="http://schemas.microsoft.com/office/drawing/2014/main" id="{193C883E-2295-4EAF-8407-2F06B5FB14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4" name="TextBox 4053">
          <a:extLst>
            <a:ext uri="{FF2B5EF4-FFF2-40B4-BE49-F238E27FC236}">
              <a16:creationId xmlns:a16="http://schemas.microsoft.com/office/drawing/2014/main" id="{AE754851-1F6C-486C-8325-981724260C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5" name="TextBox 4054">
          <a:extLst>
            <a:ext uri="{FF2B5EF4-FFF2-40B4-BE49-F238E27FC236}">
              <a16:creationId xmlns:a16="http://schemas.microsoft.com/office/drawing/2014/main" id="{35C1B5FD-9AA6-4167-9B5E-7DFDA169BE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6" name="TextBox 4055">
          <a:extLst>
            <a:ext uri="{FF2B5EF4-FFF2-40B4-BE49-F238E27FC236}">
              <a16:creationId xmlns:a16="http://schemas.microsoft.com/office/drawing/2014/main" id="{E7CB49D9-FE59-49DC-80DA-ED1C323FF6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7" name="TextBox 4056">
          <a:extLst>
            <a:ext uri="{FF2B5EF4-FFF2-40B4-BE49-F238E27FC236}">
              <a16:creationId xmlns:a16="http://schemas.microsoft.com/office/drawing/2014/main" id="{5AE10630-08E5-43D4-AD76-3983374CE3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8" name="TextBox 4057">
          <a:extLst>
            <a:ext uri="{FF2B5EF4-FFF2-40B4-BE49-F238E27FC236}">
              <a16:creationId xmlns:a16="http://schemas.microsoft.com/office/drawing/2014/main" id="{6B7AFAE1-0B0D-4551-A34C-48D11EE28B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9" name="TextBox 4058">
          <a:extLst>
            <a:ext uri="{FF2B5EF4-FFF2-40B4-BE49-F238E27FC236}">
              <a16:creationId xmlns:a16="http://schemas.microsoft.com/office/drawing/2014/main" id="{D71B0AA5-9FE2-423F-86F1-744D5540F9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0" name="TextBox 4059">
          <a:extLst>
            <a:ext uri="{FF2B5EF4-FFF2-40B4-BE49-F238E27FC236}">
              <a16:creationId xmlns:a16="http://schemas.microsoft.com/office/drawing/2014/main" id="{4FDB8729-D50D-47DC-B71B-7024BC1186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1" name="TextBox 4060">
          <a:extLst>
            <a:ext uri="{FF2B5EF4-FFF2-40B4-BE49-F238E27FC236}">
              <a16:creationId xmlns:a16="http://schemas.microsoft.com/office/drawing/2014/main" id="{04242774-7F57-4950-AEAC-E291CF1628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2" name="TextBox 4061">
          <a:extLst>
            <a:ext uri="{FF2B5EF4-FFF2-40B4-BE49-F238E27FC236}">
              <a16:creationId xmlns:a16="http://schemas.microsoft.com/office/drawing/2014/main" id="{37EF8E14-BCF4-4E15-B744-462503132E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3" name="TextBox 4062">
          <a:extLst>
            <a:ext uri="{FF2B5EF4-FFF2-40B4-BE49-F238E27FC236}">
              <a16:creationId xmlns:a16="http://schemas.microsoft.com/office/drawing/2014/main" id="{62448E50-EE4C-410B-B666-727D2A4C0B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4" name="TextBox 4063">
          <a:extLst>
            <a:ext uri="{FF2B5EF4-FFF2-40B4-BE49-F238E27FC236}">
              <a16:creationId xmlns:a16="http://schemas.microsoft.com/office/drawing/2014/main" id="{EFCDA49B-F847-4EA1-8C0B-C5A3FB2E7A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5" name="TextBox 4064">
          <a:extLst>
            <a:ext uri="{FF2B5EF4-FFF2-40B4-BE49-F238E27FC236}">
              <a16:creationId xmlns:a16="http://schemas.microsoft.com/office/drawing/2014/main" id="{F44A53F2-8E10-42E1-A00B-28E9B51C58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6" name="TextBox 4065">
          <a:extLst>
            <a:ext uri="{FF2B5EF4-FFF2-40B4-BE49-F238E27FC236}">
              <a16:creationId xmlns:a16="http://schemas.microsoft.com/office/drawing/2014/main" id="{B520FFBC-E484-486C-A8D5-D9C371E5CD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7" name="TextBox 4066">
          <a:extLst>
            <a:ext uri="{FF2B5EF4-FFF2-40B4-BE49-F238E27FC236}">
              <a16:creationId xmlns:a16="http://schemas.microsoft.com/office/drawing/2014/main" id="{E0A3D64C-FCD9-43C1-AE90-8F7F6853514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8" name="TextBox 4067">
          <a:extLst>
            <a:ext uri="{FF2B5EF4-FFF2-40B4-BE49-F238E27FC236}">
              <a16:creationId xmlns:a16="http://schemas.microsoft.com/office/drawing/2014/main" id="{408B90AD-D932-44E7-BD19-C279CB049A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9" name="TextBox 4068">
          <a:extLst>
            <a:ext uri="{FF2B5EF4-FFF2-40B4-BE49-F238E27FC236}">
              <a16:creationId xmlns:a16="http://schemas.microsoft.com/office/drawing/2014/main" id="{620B5A84-E8CD-4F54-A795-B7734840DB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0" name="TextBox 4069">
          <a:extLst>
            <a:ext uri="{FF2B5EF4-FFF2-40B4-BE49-F238E27FC236}">
              <a16:creationId xmlns:a16="http://schemas.microsoft.com/office/drawing/2014/main" id="{EC28BFD1-FE66-4E4A-9ECB-2CBE8C5C8A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1" name="TextBox 4070">
          <a:extLst>
            <a:ext uri="{FF2B5EF4-FFF2-40B4-BE49-F238E27FC236}">
              <a16:creationId xmlns:a16="http://schemas.microsoft.com/office/drawing/2014/main" id="{E8331AD6-A74E-4082-AF5B-5CD9052719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2" name="TextBox 4071">
          <a:extLst>
            <a:ext uri="{FF2B5EF4-FFF2-40B4-BE49-F238E27FC236}">
              <a16:creationId xmlns:a16="http://schemas.microsoft.com/office/drawing/2014/main" id="{3CB4CD81-0343-470F-9DD0-D0091931D8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3" name="TextBox 4072">
          <a:extLst>
            <a:ext uri="{FF2B5EF4-FFF2-40B4-BE49-F238E27FC236}">
              <a16:creationId xmlns:a16="http://schemas.microsoft.com/office/drawing/2014/main" id="{96758D72-1753-4798-9523-4E49D616E2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4" name="TextBox 4073">
          <a:extLst>
            <a:ext uri="{FF2B5EF4-FFF2-40B4-BE49-F238E27FC236}">
              <a16:creationId xmlns:a16="http://schemas.microsoft.com/office/drawing/2014/main" id="{66D9C14A-4809-4D8F-9A34-43D517F58A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5" name="TextBox 4074">
          <a:extLst>
            <a:ext uri="{FF2B5EF4-FFF2-40B4-BE49-F238E27FC236}">
              <a16:creationId xmlns:a16="http://schemas.microsoft.com/office/drawing/2014/main" id="{1D9F2560-290B-4B60-83B6-9A63963DA0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6" name="TextBox 4075">
          <a:extLst>
            <a:ext uri="{FF2B5EF4-FFF2-40B4-BE49-F238E27FC236}">
              <a16:creationId xmlns:a16="http://schemas.microsoft.com/office/drawing/2014/main" id="{D47FB306-4B3C-4471-BBF3-791E04291C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7" name="TextBox 4076">
          <a:extLst>
            <a:ext uri="{FF2B5EF4-FFF2-40B4-BE49-F238E27FC236}">
              <a16:creationId xmlns:a16="http://schemas.microsoft.com/office/drawing/2014/main" id="{70BABAE1-B324-48EB-97FD-29C246AF3D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8" name="TextBox 4077">
          <a:extLst>
            <a:ext uri="{FF2B5EF4-FFF2-40B4-BE49-F238E27FC236}">
              <a16:creationId xmlns:a16="http://schemas.microsoft.com/office/drawing/2014/main" id="{0C234883-E989-40A5-9332-620F7CC1C6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9" name="TextBox 4078">
          <a:extLst>
            <a:ext uri="{FF2B5EF4-FFF2-40B4-BE49-F238E27FC236}">
              <a16:creationId xmlns:a16="http://schemas.microsoft.com/office/drawing/2014/main" id="{3B4CEF51-8389-4C14-9E63-BA11046922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0" name="TextBox 4079">
          <a:extLst>
            <a:ext uri="{FF2B5EF4-FFF2-40B4-BE49-F238E27FC236}">
              <a16:creationId xmlns:a16="http://schemas.microsoft.com/office/drawing/2014/main" id="{A06C8FE8-4500-4868-B924-1C64A53557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1" name="TextBox 4080">
          <a:extLst>
            <a:ext uri="{FF2B5EF4-FFF2-40B4-BE49-F238E27FC236}">
              <a16:creationId xmlns:a16="http://schemas.microsoft.com/office/drawing/2014/main" id="{924EE83D-F67C-4D77-B413-F90AB9EC49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2" name="TextBox 4081">
          <a:extLst>
            <a:ext uri="{FF2B5EF4-FFF2-40B4-BE49-F238E27FC236}">
              <a16:creationId xmlns:a16="http://schemas.microsoft.com/office/drawing/2014/main" id="{E4F4E28A-5516-4704-8D06-5FF3646DA7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3" name="TextBox 4082">
          <a:extLst>
            <a:ext uri="{FF2B5EF4-FFF2-40B4-BE49-F238E27FC236}">
              <a16:creationId xmlns:a16="http://schemas.microsoft.com/office/drawing/2014/main" id="{9285386A-50EF-4EB4-8D1F-8FAFDECB6F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4" name="TextBox 4083">
          <a:extLst>
            <a:ext uri="{FF2B5EF4-FFF2-40B4-BE49-F238E27FC236}">
              <a16:creationId xmlns:a16="http://schemas.microsoft.com/office/drawing/2014/main" id="{8F6A1037-EE72-4917-81CB-DBCA57DE4A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5" name="TextBox 4084">
          <a:extLst>
            <a:ext uri="{FF2B5EF4-FFF2-40B4-BE49-F238E27FC236}">
              <a16:creationId xmlns:a16="http://schemas.microsoft.com/office/drawing/2014/main" id="{135682A2-A0F0-4A6A-BD7D-E24418A644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6" name="TextBox 4085">
          <a:extLst>
            <a:ext uri="{FF2B5EF4-FFF2-40B4-BE49-F238E27FC236}">
              <a16:creationId xmlns:a16="http://schemas.microsoft.com/office/drawing/2014/main" id="{FFF11524-DA52-4130-8F9A-206046E7C2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7" name="TextBox 4086">
          <a:extLst>
            <a:ext uri="{FF2B5EF4-FFF2-40B4-BE49-F238E27FC236}">
              <a16:creationId xmlns:a16="http://schemas.microsoft.com/office/drawing/2014/main" id="{5EDAE590-45EB-46B3-8FCF-895C3A4183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8" name="TextBox 4087">
          <a:extLst>
            <a:ext uri="{FF2B5EF4-FFF2-40B4-BE49-F238E27FC236}">
              <a16:creationId xmlns:a16="http://schemas.microsoft.com/office/drawing/2014/main" id="{5DCDC599-E55A-4D4C-9032-47B9C8E140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9" name="TextBox 4088">
          <a:extLst>
            <a:ext uri="{FF2B5EF4-FFF2-40B4-BE49-F238E27FC236}">
              <a16:creationId xmlns:a16="http://schemas.microsoft.com/office/drawing/2014/main" id="{A9A287A8-BB60-412F-9B4F-C038FA8F17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0" name="TextBox 4089">
          <a:extLst>
            <a:ext uri="{FF2B5EF4-FFF2-40B4-BE49-F238E27FC236}">
              <a16:creationId xmlns:a16="http://schemas.microsoft.com/office/drawing/2014/main" id="{FE6E6E0D-6175-459C-8B90-1B34379FE6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1" name="TextBox 4090">
          <a:extLst>
            <a:ext uri="{FF2B5EF4-FFF2-40B4-BE49-F238E27FC236}">
              <a16:creationId xmlns:a16="http://schemas.microsoft.com/office/drawing/2014/main" id="{2B81A785-1D61-4F30-837C-F2C62E959A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2" name="TextBox 4091">
          <a:extLst>
            <a:ext uri="{FF2B5EF4-FFF2-40B4-BE49-F238E27FC236}">
              <a16:creationId xmlns:a16="http://schemas.microsoft.com/office/drawing/2014/main" id="{1708E1DA-32D0-4306-B3B2-2F72880FBF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3" name="TextBox 4092">
          <a:extLst>
            <a:ext uri="{FF2B5EF4-FFF2-40B4-BE49-F238E27FC236}">
              <a16:creationId xmlns:a16="http://schemas.microsoft.com/office/drawing/2014/main" id="{0116137D-362B-460B-9117-39002C26DE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4" name="TextBox 4093">
          <a:extLst>
            <a:ext uri="{FF2B5EF4-FFF2-40B4-BE49-F238E27FC236}">
              <a16:creationId xmlns:a16="http://schemas.microsoft.com/office/drawing/2014/main" id="{F511F382-F214-4FE5-B9D5-0CAC0BEF15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5" name="TextBox 4094">
          <a:extLst>
            <a:ext uri="{FF2B5EF4-FFF2-40B4-BE49-F238E27FC236}">
              <a16:creationId xmlns:a16="http://schemas.microsoft.com/office/drawing/2014/main" id="{E536E379-384D-4228-8445-47F02983F1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6" name="TextBox 4095">
          <a:extLst>
            <a:ext uri="{FF2B5EF4-FFF2-40B4-BE49-F238E27FC236}">
              <a16:creationId xmlns:a16="http://schemas.microsoft.com/office/drawing/2014/main" id="{275C732E-156B-4196-A115-2488B9E619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7" name="TextBox 4096">
          <a:extLst>
            <a:ext uri="{FF2B5EF4-FFF2-40B4-BE49-F238E27FC236}">
              <a16:creationId xmlns:a16="http://schemas.microsoft.com/office/drawing/2014/main" id="{B2C9260D-CB90-4D90-BDEA-113FFB8C24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8" name="TextBox 4097">
          <a:extLst>
            <a:ext uri="{FF2B5EF4-FFF2-40B4-BE49-F238E27FC236}">
              <a16:creationId xmlns:a16="http://schemas.microsoft.com/office/drawing/2014/main" id="{E7392643-3BC1-4425-8C1A-02DD868A0E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9" name="TextBox 4098">
          <a:extLst>
            <a:ext uri="{FF2B5EF4-FFF2-40B4-BE49-F238E27FC236}">
              <a16:creationId xmlns:a16="http://schemas.microsoft.com/office/drawing/2014/main" id="{63A8131F-C477-4264-AD99-231C9E5983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0" name="TextBox 4099">
          <a:extLst>
            <a:ext uri="{FF2B5EF4-FFF2-40B4-BE49-F238E27FC236}">
              <a16:creationId xmlns:a16="http://schemas.microsoft.com/office/drawing/2014/main" id="{7D5CFD4A-A1B7-4AAE-B8DE-4F331FA5FA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1" name="TextBox 4100">
          <a:extLst>
            <a:ext uri="{FF2B5EF4-FFF2-40B4-BE49-F238E27FC236}">
              <a16:creationId xmlns:a16="http://schemas.microsoft.com/office/drawing/2014/main" id="{69ED299F-54ED-4C49-BB21-778C993C24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2" name="TextBox 4101">
          <a:extLst>
            <a:ext uri="{FF2B5EF4-FFF2-40B4-BE49-F238E27FC236}">
              <a16:creationId xmlns:a16="http://schemas.microsoft.com/office/drawing/2014/main" id="{F26E9B77-E6E5-4060-83D4-918A019645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3" name="TextBox 4102">
          <a:extLst>
            <a:ext uri="{FF2B5EF4-FFF2-40B4-BE49-F238E27FC236}">
              <a16:creationId xmlns:a16="http://schemas.microsoft.com/office/drawing/2014/main" id="{14D4F018-EBF9-4981-A74A-018312DAF8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4" name="TextBox 4103">
          <a:extLst>
            <a:ext uri="{FF2B5EF4-FFF2-40B4-BE49-F238E27FC236}">
              <a16:creationId xmlns:a16="http://schemas.microsoft.com/office/drawing/2014/main" id="{00914EC4-3EE5-456F-A182-20412EC447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5" name="TextBox 4104">
          <a:extLst>
            <a:ext uri="{FF2B5EF4-FFF2-40B4-BE49-F238E27FC236}">
              <a16:creationId xmlns:a16="http://schemas.microsoft.com/office/drawing/2014/main" id="{126C5349-B8C5-470B-B0FD-647A219690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6" name="TextBox 4105">
          <a:extLst>
            <a:ext uri="{FF2B5EF4-FFF2-40B4-BE49-F238E27FC236}">
              <a16:creationId xmlns:a16="http://schemas.microsoft.com/office/drawing/2014/main" id="{B20EA1EB-04FE-4EA9-BCD9-038AF1D175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7" name="TextBox 4106">
          <a:extLst>
            <a:ext uri="{FF2B5EF4-FFF2-40B4-BE49-F238E27FC236}">
              <a16:creationId xmlns:a16="http://schemas.microsoft.com/office/drawing/2014/main" id="{EC82F9F2-A2EC-422B-BC4C-E8B42B2D36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8" name="TextBox 4107">
          <a:extLst>
            <a:ext uri="{FF2B5EF4-FFF2-40B4-BE49-F238E27FC236}">
              <a16:creationId xmlns:a16="http://schemas.microsoft.com/office/drawing/2014/main" id="{00156F58-A789-448E-83D6-294C46D58B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9" name="TextBox 4108">
          <a:extLst>
            <a:ext uri="{FF2B5EF4-FFF2-40B4-BE49-F238E27FC236}">
              <a16:creationId xmlns:a16="http://schemas.microsoft.com/office/drawing/2014/main" id="{50588E90-EBC0-4F58-9C25-97DCD9738B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0" name="TextBox 4109">
          <a:extLst>
            <a:ext uri="{FF2B5EF4-FFF2-40B4-BE49-F238E27FC236}">
              <a16:creationId xmlns:a16="http://schemas.microsoft.com/office/drawing/2014/main" id="{54117084-A147-4CD4-8CFB-3FB56AE14C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1" name="TextBox 4110">
          <a:extLst>
            <a:ext uri="{FF2B5EF4-FFF2-40B4-BE49-F238E27FC236}">
              <a16:creationId xmlns:a16="http://schemas.microsoft.com/office/drawing/2014/main" id="{E39025AB-410F-40BC-886C-3B5660B95B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2" name="TextBox 4111">
          <a:extLst>
            <a:ext uri="{FF2B5EF4-FFF2-40B4-BE49-F238E27FC236}">
              <a16:creationId xmlns:a16="http://schemas.microsoft.com/office/drawing/2014/main" id="{F819F489-B3CF-4D6F-B3B9-E359C3FE3A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3" name="TextBox 4112">
          <a:extLst>
            <a:ext uri="{FF2B5EF4-FFF2-40B4-BE49-F238E27FC236}">
              <a16:creationId xmlns:a16="http://schemas.microsoft.com/office/drawing/2014/main" id="{E723DC4D-AE8B-498C-8FEA-759DD367F5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4" name="TextBox 4113">
          <a:extLst>
            <a:ext uri="{FF2B5EF4-FFF2-40B4-BE49-F238E27FC236}">
              <a16:creationId xmlns:a16="http://schemas.microsoft.com/office/drawing/2014/main" id="{8A7862F6-8922-49BF-9819-0D1A6E2C63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5" name="TextBox 4114">
          <a:extLst>
            <a:ext uri="{FF2B5EF4-FFF2-40B4-BE49-F238E27FC236}">
              <a16:creationId xmlns:a16="http://schemas.microsoft.com/office/drawing/2014/main" id="{4B98C666-81A0-4FCF-9DD6-0D9092F51C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6" name="TextBox 4115">
          <a:extLst>
            <a:ext uri="{FF2B5EF4-FFF2-40B4-BE49-F238E27FC236}">
              <a16:creationId xmlns:a16="http://schemas.microsoft.com/office/drawing/2014/main" id="{ED8D6733-4A1A-47D0-B7EC-2284113504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7" name="TextBox 4116">
          <a:extLst>
            <a:ext uri="{FF2B5EF4-FFF2-40B4-BE49-F238E27FC236}">
              <a16:creationId xmlns:a16="http://schemas.microsoft.com/office/drawing/2014/main" id="{AA58E50C-F2C7-49CC-8F3A-C25EC512EB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8" name="TextBox 4117">
          <a:extLst>
            <a:ext uri="{FF2B5EF4-FFF2-40B4-BE49-F238E27FC236}">
              <a16:creationId xmlns:a16="http://schemas.microsoft.com/office/drawing/2014/main" id="{6BB22323-FE52-4760-885E-4A16E8DBFE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9" name="TextBox 4118">
          <a:extLst>
            <a:ext uri="{FF2B5EF4-FFF2-40B4-BE49-F238E27FC236}">
              <a16:creationId xmlns:a16="http://schemas.microsoft.com/office/drawing/2014/main" id="{A613212E-7B5C-462C-81D4-AC84814334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0" name="TextBox 4119">
          <a:extLst>
            <a:ext uri="{FF2B5EF4-FFF2-40B4-BE49-F238E27FC236}">
              <a16:creationId xmlns:a16="http://schemas.microsoft.com/office/drawing/2014/main" id="{2F5082C3-F89D-4431-AD0B-4271C0BE7E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1" name="TextBox 4120">
          <a:extLst>
            <a:ext uri="{FF2B5EF4-FFF2-40B4-BE49-F238E27FC236}">
              <a16:creationId xmlns:a16="http://schemas.microsoft.com/office/drawing/2014/main" id="{6F468923-454B-4F87-9378-0B0318E8CD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2" name="TextBox 4121">
          <a:extLst>
            <a:ext uri="{FF2B5EF4-FFF2-40B4-BE49-F238E27FC236}">
              <a16:creationId xmlns:a16="http://schemas.microsoft.com/office/drawing/2014/main" id="{669C878F-2455-42E1-8A02-A6D8497EE0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3" name="TextBox 4122">
          <a:extLst>
            <a:ext uri="{FF2B5EF4-FFF2-40B4-BE49-F238E27FC236}">
              <a16:creationId xmlns:a16="http://schemas.microsoft.com/office/drawing/2014/main" id="{13DB1EA7-C8F1-4FBC-95AA-74F9F4E72D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4" name="TextBox 4123">
          <a:extLst>
            <a:ext uri="{FF2B5EF4-FFF2-40B4-BE49-F238E27FC236}">
              <a16:creationId xmlns:a16="http://schemas.microsoft.com/office/drawing/2014/main" id="{B58099E7-0D8A-4F8B-ADAF-5834CAF84E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5" name="TextBox 4124">
          <a:extLst>
            <a:ext uri="{FF2B5EF4-FFF2-40B4-BE49-F238E27FC236}">
              <a16:creationId xmlns:a16="http://schemas.microsoft.com/office/drawing/2014/main" id="{92510EB9-7806-4A82-9027-04A203F25B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6" name="TextBox 4125">
          <a:extLst>
            <a:ext uri="{FF2B5EF4-FFF2-40B4-BE49-F238E27FC236}">
              <a16:creationId xmlns:a16="http://schemas.microsoft.com/office/drawing/2014/main" id="{A98A4F49-20C2-47E2-BAC1-A30FF756B7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7" name="TextBox 4126">
          <a:extLst>
            <a:ext uri="{FF2B5EF4-FFF2-40B4-BE49-F238E27FC236}">
              <a16:creationId xmlns:a16="http://schemas.microsoft.com/office/drawing/2014/main" id="{CED1E17F-00E5-4F30-8A63-EF52747CE3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8" name="TextBox 4127">
          <a:extLst>
            <a:ext uri="{FF2B5EF4-FFF2-40B4-BE49-F238E27FC236}">
              <a16:creationId xmlns:a16="http://schemas.microsoft.com/office/drawing/2014/main" id="{E6B57D13-FDA8-4D1A-B6A5-3176D6162D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9" name="TextBox 4128">
          <a:extLst>
            <a:ext uri="{FF2B5EF4-FFF2-40B4-BE49-F238E27FC236}">
              <a16:creationId xmlns:a16="http://schemas.microsoft.com/office/drawing/2014/main" id="{243091EC-3483-4643-824B-F18CCE516E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0" name="TextBox 4129">
          <a:extLst>
            <a:ext uri="{FF2B5EF4-FFF2-40B4-BE49-F238E27FC236}">
              <a16:creationId xmlns:a16="http://schemas.microsoft.com/office/drawing/2014/main" id="{CE156FF5-31E7-4B77-AD51-6AE19C2D39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1" name="TextBox 4130">
          <a:extLst>
            <a:ext uri="{FF2B5EF4-FFF2-40B4-BE49-F238E27FC236}">
              <a16:creationId xmlns:a16="http://schemas.microsoft.com/office/drawing/2014/main" id="{D8DAFD54-8E42-44B0-8211-C2C6E958B9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2" name="TextBox 4131">
          <a:extLst>
            <a:ext uri="{FF2B5EF4-FFF2-40B4-BE49-F238E27FC236}">
              <a16:creationId xmlns:a16="http://schemas.microsoft.com/office/drawing/2014/main" id="{869C09D1-C146-41DD-BDC8-B91E8CAB7A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3" name="TextBox 4132">
          <a:extLst>
            <a:ext uri="{FF2B5EF4-FFF2-40B4-BE49-F238E27FC236}">
              <a16:creationId xmlns:a16="http://schemas.microsoft.com/office/drawing/2014/main" id="{2862B24D-F74E-454E-BCBD-7271A546D7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4" name="TextBox 4133">
          <a:extLst>
            <a:ext uri="{FF2B5EF4-FFF2-40B4-BE49-F238E27FC236}">
              <a16:creationId xmlns:a16="http://schemas.microsoft.com/office/drawing/2014/main" id="{836FE382-CCC3-48FE-85EE-90FBA59C63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5" name="TextBox 4134">
          <a:extLst>
            <a:ext uri="{FF2B5EF4-FFF2-40B4-BE49-F238E27FC236}">
              <a16:creationId xmlns:a16="http://schemas.microsoft.com/office/drawing/2014/main" id="{0EC68C4C-BFB7-4B27-B3E3-82D02EC3E7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6" name="TextBox 4135">
          <a:extLst>
            <a:ext uri="{FF2B5EF4-FFF2-40B4-BE49-F238E27FC236}">
              <a16:creationId xmlns:a16="http://schemas.microsoft.com/office/drawing/2014/main" id="{22F82409-B912-4FB3-9393-9B9734A56A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7" name="TextBox 4136">
          <a:extLst>
            <a:ext uri="{FF2B5EF4-FFF2-40B4-BE49-F238E27FC236}">
              <a16:creationId xmlns:a16="http://schemas.microsoft.com/office/drawing/2014/main" id="{55A6E3D8-02A1-4DA4-BADA-0A56053954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8" name="TextBox 4137">
          <a:extLst>
            <a:ext uri="{FF2B5EF4-FFF2-40B4-BE49-F238E27FC236}">
              <a16:creationId xmlns:a16="http://schemas.microsoft.com/office/drawing/2014/main" id="{9FFE46BD-B08C-494B-89D6-1B00081910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9" name="TextBox 4138">
          <a:extLst>
            <a:ext uri="{FF2B5EF4-FFF2-40B4-BE49-F238E27FC236}">
              <a16:creationId xmlns:a16="http://schemas.microsoft.com/office/drawing/2014/main" id="{95F37788-CDF3-4D18-A7D4-0FA9BE0EE2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0" name="TextBox 4139">
          <a:extLst>
            <a:ext uri="{FF2B5EF4-FFF2-40B4-BE49-F238E27FC236}">
              <a16:creationId xmlns:a16="http://schemas.microsoft.com/office/drawing/2014/main" id="{4B3A21B6-6618-4CC8-B2FC-8BC1E69AAA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1" name="TextBox 4140">
          <a:extLst>
            <a:ext uri="{FF2B5EF4-FFF2-40B4-BE49-F238E27FC236}">
              <a16:creationId xmlns:a16="http://schemas.microsoft.com/office/drawing/2014/main" id="{622D985A-5D9F-4841-A0E5-8B5F8E6EDE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2" name="TextBox 4141">
          <a:extLst>
            <a:ext uri="{FF2B5EF4-FFF2-40B4-BE49-F238E27FC236}">
              <a16:creationId xmlns:a16="http://schemas.microsoft.com/office/drawing/2014/main" id="{8849F8E4-8E4D-47C4-A235-5E33C84269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3" name="TextBox 4142">
          <a:extLst>
            <a:ext uri="{FF2B5EF4-FFF2-40B4-BE49-F238E27FC236}">
              <a16:creationId xmlns:a16="http://schemas.microsoft.com/office/drawing/2014/main" id="{321043CC-D3C7-4062-9D51-D817BFD999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4" name="TextBox 4143">
          <a:extLst>
            <a:ext uri="{FF2B5EF4-FFF2-40B4-BE49-F238E27FC236}">
              <a16:creationId xmlns:a16="http://schemas.microsoft.com/office/drawing/2014/main" id="{6BF3F385-2AF4-4ACA-B97A-8469618E4C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5" name="TextBox 4144">
          <a:extLst>
            <a:ext uri="{FF2B5EF4-FFF2-40B4-BE49-F238E27FC236}">
              <a16:creationId xmlns:a16="http://schemas.microsoft.com/office/drawing/2014/main" id="{BAFAB104-866F-4967-8D25-A1CB10466B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6" name="TextBox 4145">
          <a:extLst>
            <a:ext uri="{FF2B5EF4-FFF2-40B4-BE49-F238E27FC236}">
              <a16:creationId xmlns:a16="http://schemas.microsoft.com/office/drawing/2014/main" id="{DAF687F6-6A74-4F69-8836-06A725A920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7" name="TextBox 4146">
          <a:extLst>
            <a:ext uri="{FF2B5EF4-FFF2-40B4-BE49-F238E27FC236}">
              <a16:creationId xmlns:a16="http://schemas.microsoft.com/office/drawing/2014/main" id="{9FFCB9EA-4CFD-4C23-A85B-5C5DC69F2E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8" name="TextBox 4147">
          <a:extLst>
            <a:ext uri="{FF2B5EF4-FFF2-40B4-BE49-F238E27FC236}">
              <a16:creationId xmlns:a16="http://schemas.microsoft.com/office/drawing/2014/main" id="{0C5AF778-91FD-4AA3-934B-63A985CDBF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9" name="TextBox 4148">
          <a:extLst>
            <a:ext uri="{FF2B5EF4-FFF2-40B4-BE49-F238E27FC236}">
              <a16:creationId xmlns:a16="http://schemas.microsoft.com/office/drawing/2014/main" id="{837173EC-4017-46A5-B9B2-8EFF3A469F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0" name="TextBox 4149">
          <a:extLst>
            <a:ext uri="{FF2B5EF4-FFF2-40B4-BE49-F238E27FC236}">
              <a16:creationId xmlns:a16="http://schemas.microsoft.com/office/drawing/2014/main" id="{6780303C-ADA7-4362-A332-F9A85419C4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1" name="TextBox 4150">
          <a:extLst>
            <a:ext uri="{FF2B5EF4-FFF2-40B4-BE49-F238E27FC236}">
              <a16:creationId xmlns:a16="http://schemas.microsoft.com/office/drawing/2014/main" id="{385E30E0-0C3E-47C3-9941-B91DAAAF97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2" name="TextBox 4151">
          <a:extLst>
            <a:ext uri="{FF2B5EF4-FFF2-40B4-BE49-F238E27FC236}">
              <a16:creationId xmlns:a16="http://schemas.microsoft.com/office/drawing/2014/main" id="{B5127366-729A-4781-89DC-2761431CFA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3" name="TextBox 4152">
          <a:extLst>
            <a:ext uri="{FF2B5EF4-FFF2-40B4-BE49-F238E27FC236}">
              <a16:creationId xmlns:a16="http://schemas.microsoft.com/office/drawing/2014/main" id="{153E4F21-0D49-4304-93AA-7F412743D4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4" name="TextBox 4153">
          <a:extLst>
            <a:ext uri="{FF2B5EF4-FFF2-40B4-BE49-F238E27FC236}">
              <a16:creationId xmlns:a16="http://schemas.microsoft.com/office/drawing/2014/main" id="{D46358F0-82EC-415A-9809-16BE4B352A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5" name="TextBox 4154">
          <a:extLst>
            <a:ext uri="{FF2B5EF4-FFF2-40B4-BE49-F238E27FC236}">
              <a16:creationId xmlns:a16="http://schemas.microsoft.com/office/drawing/2014/main" id="{90F2F236-B3EC-42FC-AC37-F0D7DF1E5D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6" name="TextBox 4155">
          <a:extLst>
            <a:ext uri="{FF2B5EF4-FFF2-40B4-BE49-F238E27FC236}">
              <a16:creationId xmlns:a16="http://schemas.microsoft.com/office/drawing/2014/main" id="{FF6C32AD-AA0F-4C23-9A32-F2B0914E6D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7" name="TextBox 4156">
          <a:extLst>
            <a:ext uri="{FF2B5EF4-FFF2-40B4-BE49-F238E27FC236}">
              <a16:creationId xmlns:a16="http://schemas.microsoft.com/office/drawing/2014/main" id="{F0F4EA4A-D953-458E-BE32-C5F783E780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8" name="TextBox 4157">
          <a:extLst>
            <a:ext uri="{FF2B5EF4-FFF2-40B4-BE49-F238E27FC236}">
              <a16:creationId xmlns:a16="http://schemas.microsoft.com/office/drawing/2014/main" id="{C1E76212-C7DB-462E-B37A-2FF01450B7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9" name="TextBox 4158">
          <a:extLst>
            <a:ext uri="{FF2B5EF4-FFF2-40B4-BE49-F238E27FC236}">
              <a16:creationId xmlns:a16="http://schemas.microsoft.com/office/drawing/2014/main" id="{F8C4E212-4160-4DE5-82C6-651C65541D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0" name="TextBox 4159">
          <a:extLst>
            <a:ext uri="{FF2B5EF4-FFF2-40B4-BE49-F238E27FC236}">
              <a16:creationId xmlns:a16="http://schemas.microsoft.com/office/drawing/2014/main" id="{19A87D7C-23C6-4739-911C-13A0D5052A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1" name="TextBox 4160">
          <a:extLst>
            <a:ext uri="{FF2B5EF4-FFF2-40B4-BE49-F238E27FC236}">
              <a16:creationId xmlns:a16="http://schemas.microsoft.com/office/drawing/2014/main" id="{E0C8A001-6FFE-49DF-9B61-2817B9C46C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2" name="TextBox 4161">
          <a:extLst>
            <a:ext uri="{FF2B5EF4-FFF2-40B4-BE49-F238E27FC236}">
              <a16:creationId xmlns:a16="http://schemas.microsoft.com/office/drawing/2014/main" id="{73D3919D-B086-426F-965F-1548F1B887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3" name="TextBox 4162">
          <a:extLst>
            <a:ext uri="{FF2B5EF4-FFF2-40B4-BE49-F238E27FC236}">
              <a16:creationId xmlns:a16="http://schemas.microsoft.com/office/drawing/2014/main" id="{FAFDAADD-C672-4F86-86AC-42D8C858B7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4" name="TextBox 4163">
          <a:extLst>
            <a:ext uri="{FF2B5EF4-FFF2-40B4-BE49-F238E27FC236}">
              <a16:creationId xmlns:a16="http://schemas.microsoft.com/office/drawing/2014/main" id="{65A078C9-886D-4199-AEFE-CFD164DD73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5" name="TextBox 4164">
          <a:extLst>
            <a:ext uri="{FF2B5EF4-FFF2-40B4-BE49-F238E27FC236}">
              <a16:creationId xmlns:a16="http://schemas.microsoft.com/office/drawing/2014/main" id="{58363272-9175-4CD2-8C7B-28BB84DC1B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6" name="TextBox 4165">
          <a:extLst>
            <a:ext uri="{FF2B5EF4-FFF2-40B4-BE49-F238E27FC236}">
              <a16:creationId xmlns:a16="http://schemas.microsoft.com/office/drawing/2014/main" id="{8D28A281-2CE2-443D-A865-57175DE3AF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7" name="TextBox 4166">
          <a:extLst>
            <a:ext uri="{FF2B5EF4-FFF2-40B4-BE49-F238E27FC236}">
              <a16:creationId xmlns:a16="http://schemas.microsoft.com/office/drawing/2014/main" id="{2E9E2653-9120-42A0-A54F-9572B94C7D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8" name="TextBox 4167">
          <a:extLst>
            <a:ext uri="{FF2B5EF4-FFF2-40B4-BE49-F238E27FC236}">
              <a16:creationId xmlns:a16="http://schemas.microsoft.com/office/drawing/2014/main" id="{744B4B98-B0EB-4E2A-82EA-99E05527F0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9" name="TextBox 4168">
          <a:extLst>
            <a:ext uri="{FF2B5EF4-FFF2-40B4-BE49-F238E27FC236}">
              <a16:creationId xmlns:a16="http://schemas.microsoft.com/office/drawing/2014/main" id="{EBAD85B3-2A19-49C5-B49E-D3E4562902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0" name="TextBox 4169">
          <a:extLst>
            <a:ext uri="{FF2B5EF4-FFF2-40B4-BE49-F238E27FC236}">
              <a16:creationId xmlns:a16="http://schemas.microsoft.com/office/drawing/2014/main" id="{4CC50BD6-EBA6-4F89-B04B-350A401335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1" name="TextBox 4170">
          <a:extLst>
            <a:ext uri="{FF2B5EF4-FFF2-40B4-BE49-F238E27FC236}">
              <a16:creationId xmlns:a16="http://schemas.microsoft.com/office/drawing/2014/main" id="{F7AF375B-1A55-42C2-B463-77B66AB4B7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2" name="TextBox 4171">
          <a:extLst>
            <a:ext uri="{FF2B5EF4-FFF2-40B4-BE49-F238E27FC236}">
              <a16:creationId xmlns:a16="http://schemas.microsoft.com/office/drawing/2014/main" id="{56DCC666-E5E0-4F9D-9A81-A44E2956A4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3" name="TextBox 4172">
          <a:extLst>
            <a:ext uri="{FF2B5EF4-FFF2-40B4-BE49-F238E27FC236}">
              <a16:creationId xmlns:a16="http://schemas.microsoft.com/office/drawing/2014/main" id="{B469BC40-E45E-416D-91FD-E91272EF3A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4" name="TextBox 4173">
          <a:extLst>
            <a:ext uri="{FF2B5EF4-FFF2-40B4-BE49-F238E27FC236}">
              <a16:creationId xmlns:a16="http://schemas.microsoft.com/office/drawing/2014/main" id="{B010F658-81AB-42CF-A171-26CACB615F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5" name="TextBox 4174">
          <a:extLst>
            <a:ext uri="{FF2B5EF4-FFF2-40B4-BE49-F238E27FC236}">
              <a16:creationId xmlns:a16="http://schemas.microsoft.com/office/drawing/2014/main" id="{D94B2412-DF8C-46ED-985F-1AB7959DFA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6" name="TextBox 4175">
          <a:extLst>
            <a:ext uri="{FF2B5EF4-FFF2-40B4-BE49-F238E27FC236}">
              <a16:creationId xmlns:a16="http://schemas.microsoft.com/office/drawing/2014/main" id="{5272D5B2-FB3D-4839-A7EB-58D6561382F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7" name="TextBox 4176">
          <a:extLst>
            <a:ext uri="{FF2B5EF4-FFF2-40B4-BE49-F238E27FC236}">
              <a16:creationId xmlns:a16="http://schemas.microsoft.com/office/drawing/2014/main" id="{97422862-629E-401B-92FE-C948ABC142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8" name="TextBox 4177">
          <a:extLst>
            <a:ext uri="{FF2B5EF4-FFF2-40B4-BE49-F238E27FC236}">
              <a16:creationId xmlns:a16="http://schemas.microsoft.com/office/drawing/2014/main" id="{87E4C74C-74FE-4209-8C04-98A0B14C4D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9" name="TextBox 4178">
          <a:extLst>
            <a:ext uri="{FF2B5EF4-FFF2-40B4-BE49-F238E27FC236}">
              <a16:creationId xmlns:a16="http://schemas.microsoft.com/office/drawing/2014/main" id="{3276C8FC-A04F-4241-9677-ED080D3595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0" name="TextBox 4179">
          <a:extLst>
            <a:ext uri="{FF2B5EF4-FFF2-40B4-BE49-F238E27FC236}">
              <a16:creationId xmlns:a16="http://schemas.microsoft.com/office/drawing/2014/main" id="{00E36F4B-1387-4B76-8270-8F5B3E430DB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1" name="TextBox 4180">
          <a:extLst>
            <a:ext uri="{FF2B5EF4-FFF2-40B4-BE49-F238E27FC236}">
              <a16:creationId xmlns:a16="http://schemas.microsoft.com/office/drawing/2014/main" id="{7C3678A7-6015-42BC-A38E-0AA08A2E49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2" name="TextBox 4181">
          <a:extLst>
            <a:ext uri="{FF2B5EF4-FFF2-40B4-BE49-F238E27FC236}">
              <a16:creationId xmlns:a16="http://schemas.microsoft.com/office/drawing/2014/main" id="{96C15CE6-F4FC-4265-B647-6A7F0FA615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3" name="TextBox 4182">
          <a:extLst>
            <a:ext uri="{FF2B5EF4-FFF2-40B4-BE49-F238E27FC236}">
              <a16:creationId xmlns:a16="http://schemas.microsoft.com/office/drawing/2014/main" id="{41C1FB57-CE20-43F3-B281-A0F5D8E4A7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4" name="TextBox 4183">
          <a:extLst>
            <a:ext uri="{FF2B5EF4-FFF2-40B4-BE49-F238E27FC236}">
              <a16:creationId xmlns:a16="http://schemas.microsoft.com/office/drawing/2014/main" id="{2F616A01-D24A-4210-A6D7-6F34412566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5" name="TextBox 4184">
          <a:extLst>
            <a:ext uri="{FF2B5EF4-FFF2-40B4-BE49-F238E27FC236}">
              <a16:creationId xmlns:a16="http://schemas.microsoft.com/office/drawing/2014/main" id="{94677266-0F51-4AA8-AACD-374C4F03B2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6" name="TextBox 4185">
          <a:extLst>
            <a:ext uri="{FF2B5EF4-FFF2-40B4-BE49-F238E27FC236}">
              <a16:creationId xmlns:a16="http://schemas.microsoft.com/office/drawing/2014/main" id="{0B4600C5-67A1-482D-8372-DF60986167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7" name="TextBox 4186">
          <a:extLst>
            <a:ext uri="{FF2B5EF4-FFF2-40B4-BE49-F238E27FC236}">
              <a16:creationId xmlns:a16="http://schemas.microsoft.com/office/drawing/2014/main" id="{F1CA050B-6850-4535-A544-E96E0B9E25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8" name="TextBox 4187">
          <a:extLst>
            <a:ext uri="{FF2B5EF4-FFF2-40B4-BE49-F238E27FC236}">
              <a16:creationId xmlns:a16="http://schemas.microsoft.com/office/drawing/2014/main" id="{17AB9075-E7AC-407C-AD54-A4B12EBF64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9" name="TextBox 4188">
          <a:extLst>
            <a:ext uri="{FF2B5EF4-FFF2-40B4-BE49-F238E27FC236}">
              <a16:creationId xmlns:a16="http://schemas.microsoft.com/office/drawing/2014/main" id="{819E8154-47B7-4E3E-93CA-C10325B79A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0" name="TextBox 4189">
          <a:extLst>
            <a:ext uri="{FF2B5EF4-FFF2-40B4-BE49-F238E27FC236}">
              <a16:creationId xmlns:a16="http://schemas.microsoft.com/office/drawing/2014/main" id="{1C039523-6223-47A4-AFBC-CFD715D914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1" name="TextBox 4190">
          <a:extLst>
            <a:ext uri="{FF2B5EF4-FFF2-40B4-BE49-F238E27FC236}">
              <a16:creationId xmlns:a16="http://schemas.microsoft.com/office/drawing/2014/main" id="{EDDF3C29-BDF6-4122-B1FD-F51F24F9EE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2" name="TextBox 4191">
          <a:extLst>
            <a:ext uri="{FF2B5EF4-FFF2-40B4-BE49-F238E27FC236}">
              <a16:creationId xmlns:a16="http://schemas.microsoft.com/office/drawing/2014/main" id="{61BEC108-03F9-4D09-B811-F4D359E2DA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3" name="TextBox 4192">
          <a:extLst>
            <a:ext uri="{FF2B5EF4-FFF2-40B4-BE49-F238E27FC236}">
              <a16:creationId xmlns:a16="http://schemas.microsoft.com/office/drawing/2014/main" id="{07CC5B72-C6B8-4D37-849D-D81AA601C8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4" name="TextBox 4193">
          <a:extLst>
            <a:ext uri="{FF2B5EF4-FFF2-40B4-BE49-F238E27FC236}">
              <a16:creationId xmlns:a16="http://schemas.microsoft.com/office/drawing/2014/main" id="{59EC1D89-F5A0-45F1-BAC9-BAC6640DFB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5" name="TextBox 4194">
          <a:extLst>
            <a:ext uri="{FF2B5EF4-FFF2-40B4-BE49-F238E27FC236}">
              <a16:creationId xmlns:a16="http://schemas.microsoft.com/office/drawing/2014/main" id="{FE078DFF-334B-4D20-98CE-EE64B3C91E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6" name="TextBox 4195">
          <a:extLst>
            <a:ext uri="{FF2B5EF4-FFF2-40B4-BE49-F238E27FC236}">
              <a16:creationId xmlns:a16="http://schemas.microsoft.com/office/drawing/2014/main" id="{CBD4C815-2B08-424D-B901-2C89D85BE5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7" name="TextBox 4196">
          <a:extLst>
            <a:ext uri="{FF2B5EF4-FFF2-40B4-BE49-F238E27FC236}">
              <a16:creationId xmlns:a16="http://schemas.microsoft.com/office/drawing/2014/main" id="{FE772E6C-90E6-48B1-8E84-6675A96253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8" name="TextBox 4197">
          <a:extLst>
            <a:ext uri="{FF2B5EF4-FFF2-40B4-BE49-F238E27FC236}">
              <a16:creationId xmlns:a16="http://schemas.microsoft.com/office/drawing/2014/main" id="{3F09C3D3-FF16-4636-A7A5-C8134AA085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9" name="TextBox 4198">
          <a:extLst>
            <a:ext uri="{FF2B5EF4-FFF2-40B4-BE49-F238E27FC236}">
              <a16:creationId xmlns:a16="http://schemas.microsoft.com/office/drawing/2014/main" id="{43281037-4A84-47FC-85F6-1FFB1BB68D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0" name="TextBox 4199">
          <a:extLst>
            <a:ext uri="{FF2B5EF4-FFF2-40B4-BE49-F238E27FC236}">
              <a16:creationId xmlns:a16="http://schemas.microsoft.com/office/drawing/2014/main" id="{177691C5-DC1A-41E6-BE1C-5E096A2DAC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1" name="TextBox 4200">
          <a:extLst>
            <a:ext uri="{FF2B5EF4-FFF2-40B4-BE49-F238E27FC236}">
              <a16:creationId xmlns:a16="http://schemas.microsoft.com/office/drawing/2014/main" id="{CDCBCC00-7F40-4FA6-A45A-37A77EDAE9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2" name="TextBox 4201">
          <a:extLst>
            <a:ext uri="{FF2B5EF4-FFF2-40B4-BE49-F238E27FC236}">
              <a16:creationId xmlns:a16="http://schemas.microsoft.com/office/drawing/2014/main" id="{430E369C-241E-40B0-B123-FFD16F4404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3" name="TextBox 4202">
          <a:extLst>
            <a:ext uri="{FF2B5EF4-FFF2-40B4-BE49-F238E27FC236}">
              <a16:creationId xmlns:a16="http://schemas.microsoft.com/office/drawing/2014/main" id="{59537F26-5F85-42DF-A240-2F76D1EDC8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4" name="TextBox 4203">
          <a:extLst>
            <a:ext uri="{FF2B5EF4-FFF2-40B4-BE49-F238E27FC236}">
              <a16:creationId xmlns:a16="http://schemas.microsoft.com/office/drawing/2014/main" id="{C14CE9BA-26CD-413F-BD89-A2558CBC48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5" name="TextBox 4204">
          <a:extLst>
            <a:ext uri="{FF2B5EF4-FFF2-40B4-BE49-F238E27FC236}">
              <a16:creationId xmlns:a16="http://schemas.microsoft.com/office/drawing/2014/main" id="{AD991649-0058-43D1-9A93-397AF65889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6" name="TextBox 4205">
          <a:extLst>
            <a:ext uri="{FF2B5EF4-FFF2-40B4-BE49-F238E27FC236}">
              <a16:creationId xmlns:a16="http://schemas.microsoft.com/office/drawing/2014/main" id="{A50E7C43-686B-4264-A5AC-59A8A91FBA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7" name="TextBox 4206">
          <a:extLst>
            <a:ext uri="{FF2B5EF4-FFF2-40B4-BE49-F238E27FC236}">
              <a16:creationId xmlns:a16="http://schemas.microsoft.com/office/drawing/2014/main" id="{EC77438F-BB6A-49EF-93DB-7F02B6AAAA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8" name="TextBox 4207">
          <a:extLst>
            <a:ext uri="{FF2B5EF4-FFF2-40B4-BE49-F238E27FC236}">
              <a16:creationId xmlns:a16="http://schemas.microsoft.com/office/drawing/2014/main" id="{6F7D9DE8-FC65-415F-8AF4-E9F1FD10DE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9" name="TextBox 4208">
          <a:extLst>
            <a:ext uri="{FF2B5EF4-FFF2-40B4-BE49-F238E27FC236}">
              <a16:creationId xmlns:a16="http://schemas.microsoft.com/office/drawing/2014/main" id="{92C24662-32EC-42C5-8694-E37F4585A9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0" name="TextBox 4209">
          <a:extLst>
            <a:ext uri="{FF2B5EF4-FFF2-40B4-BE49-F238E27FC236}">
              <a16:creationId xmlns:a16="http://schemas.microsoft.com/office/drawing/2014/main" id="{BC227B52-B0AC-49E1-9826-33F7BED73E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1" name="TextBox 4210">
          <a:extLst>
            <a:ext uri="{FF2B5EF4-FFF2-40B4-BE49-F238E27FC236}">
              <a16:creationId xmlns:a16="http://schemas.microsoft.com/office/drawing/2014/main" id="{429322F0-6530-4E9E-8BE6-275CDD4C29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2" name="TextBox 4211">
          <a:extLst>
            <a:ext uri="{FF2B5EF4-FFF2-40B4-BE49-F238E27FC236}">
              <a16:creationId xmlns:a16="http://schemas.microsoft.com/office/drawing/2014/main" id="{34DA7D3D-E553-4FB0-AFBC-58CCCB94E9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3" name="TextBox 4212">
          <a:extLst>
            <a:ext uri="{FF2B5EF4-FFF2-40B4-BE49-F238E27FC236}">
              <a16:creationId xmlns:a16="http://schemas.microsoft.com/office/drawing/2014/main" id="{378E2F4E-8190-442F-B07D-FC364E79BE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4" name="TextBox 4213">
          <a:extLst>
            <a:ext uri="{FF2B5EF4-FFF2-40B4-BE49-F238E27FC236}">
              <a16:creationId xmlns:a16="http://schemas.microsoft.com/office/drawing/2014/main" id="{C44DD26F-3A2D-4E78-94B5-4DDA019732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5" name="TextBox 4214">
          <a:extLst>
            <a:ext uri="{FF2B5EF4-FFF2-40B4-BE49-F238E27FC236}">
              <a16:creationId xmlns:a16="http://schemas.microsoft.com/office/drawing/2014/main" id="{D6AEFF2D-C253-49DA-88BA-8C1B718EC9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6" name="TextBox 4215">
          <a:extLst>
            <a:ext uri="{FF2B5EF4-FFF2-40B4-BE49-F238E27FC236}">
              <a16:creationId xmlns:a16="http://schemas.microsoft.com/office/drawing/2014/main" id="{5ECCB2C4-E9DE-4F60-89C1-4D3043BB8A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7" name="TextBox 4216">
          <a:extLst>
            <a:ext uri="{FF2B5EF4-FFF2-40B4-BE49-F238E27FC236}">
              <a16:creationId xmlns:a16="http://schemas.microsoft.com/office/drawing/2014/main" id="{1D160102-566C-4DE8-B30D-28E68A13DA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8" name="TextBox 4217">
          <a:extLst>
            <a:ext uri="{FF2B5EF4-FFF2-40B4-BE49-F238E27FC236}">
              <a16:creationId xmlns:a16="http://schemas.microsoft.com/office/drawing/2014/main" id="{027EB944-5EEC-45C1-A565-779DC4EB09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9" name="TextBox 4218">
          <a:extLst>
            <a:ext uri="{FF2B5EF4-FFF2-40B4-BE49-F238E27FC236}">
              <a16:creationId xmlns:a16="http://schemas.microsoft.com/office/drawing/2014/main" id="{87D04D2E-00E3-4EAD-82DE-D51C1650A8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0" name="TextBox 4219">
          <a:extLst>
            <a:ext uri="{FF2B5EF4-FFF2-40B4-BE49-F238E27FC236}">
              <a16:creationId xmlns:a16="http://schemas.microsoft.com/office/drawing/2014/main" id="{026DC326-2EC7-4669-930D-2A903012A9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1" name="TextBox 4220">
          <a:extLst>
            <a:ext uri="{FF2B5EF4-FFF2-40B4-BE49-F238E27FC236}">
              <a16:creationId xmlns:a16="http://schemas.microsoft.com/office/drawing/2014/main" id="{7A696CCB-84EC-49F0-9FDF-3046BC194D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2" name="TextBox 4221">
          <a:extLst>
            <a:ext uri="{FF2B5EF4-FFF2-40B4-BE49-F238E27FC236}">
              <a16:creationId xmlns:a16="http://schemas.microsoft.com/office/drawing/2014/main" id="{812301B9-76B3-4EC7-9E82-F0B8DD972B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3" name="TextBox 4222">
          <a:extLst>
            <a:ext uri="{FF2B5EF4-FFF2-40B4-BE49-F238E27FC236}">
              <a16:creationId xmlns:a16="http://schemas.microsoft.com/office/drawing/2014/main" id="{2AE32AC9-94CC-4ECB-8803-849FBE05A7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4" name="TextBox 4223">
          <a:extLst>
            <a:ext uri="{FF2B5EF4-FFF2-40B4-BE49-F238E27FC236}">
              <a16:creationId xmlns:a16="http://schemas.microsoft.com/office/drawing/2014/main" id="{146C3591-C407-4E17-B7FB-C19BAFD694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5" name="TextBox 4224">
          <a:extLst>
            <a:ext uri="{FF2B5EF4-FFF2-40B4-BE49-F238E27FC236}">
              <a16:creationId xmlns:a16="http://schemas.microsoft.com/office/drawing/2014/main" id="{4A155824-50B4-42F5-A1E9-BC8C5B8130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6" name="TextBox 4225">
          <a:extLst>
            <a:ext uri="{FF2B5EF4-FFF2-40B4-BE49-F238E27FC236}">
              <a16:creationId xmlns:a16="http://schemas.microsoft.com/office/drawing/2014/main" id="{052BB909-801A-40C9-BA9F-5EFCC51E01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7" name="TextBox 4226">
          <a:extLst>
            <a:ext uri="{FF2B5EF4-FFF2-40B4-BE49-F238E27FC236}">
              <a16:creationId xmlns:a16="http://schemas.microsoft.com/office/drawing/2014/main" id="{E7B7649C-30B8-42AA-B6AE-923B9B0678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8" name="TextBox 4227">
          <a:extLst>
            <a:ext uri="{FF2B5EF4-FFF2-40B4-BE49-F238E27FC236}">
              <a16:creationId xmlns:a16="http://schemas.microsoft.com/office/drawing/2014/main" id="{D85897E7-B1EC-44D0-9CEC-57160EAF1E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9" name="TextBox 4228">
          <a:extLst>
            <a:ext uri="{FF2B5EF4-FFF2-40B4-BE49-F238E27FC236}">
              <a16:creationId xmlns:a16="http://schemas.microsoft.com/office/drawing/2014/main" id="{EF52189F-415E-4518-BB8C-8DAC235F1D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0" name="TextBox 4229">
          <a:extLst>
            <a:ext uri="{FF2B5EF4-FFF2-40B4-BE49-F238E27FC236}">
              <a16:creationId xmlns:a16="http://schemas.microsoft.com/office/drawing/2014/main" id="{BB71DA1C-6233-44FE-B20A-DE2B51544E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1" name="TextBox 4230">
          <a:extLst>
            <a:ext uri="{FF2B5EF4-FFF2-40B4-BE49-F238E27FC236}">
              <a16:creationId xmlns:a16="http://schemas.microsoft.com/office/drawing/2014/main" id="{8C0CBDB9-20A8-4FAB-99D2-0B48814505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2" name="TextBox 4231">
          <a:extLst>
            <a:ext uri="{FF2B5EF4-FFF2-40B4-BE49-F238E27FC236}">
              <a16:creationId xmlns:a16="http://schemas.microsoft.com/office/drawing/2014/main" id="{13EE4063-8F28-4328-B9FA-F8338181DD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3" name="TextBox 4232">
          <a:extLst>
            <a:ext uri="{FF2B5EF4-FFF2-40B4-BE49-F238E27FC236}">
              <a16:creationId xmlns:a16="http://schemas.microsoft.com/office/drawing/2014/main" id="{9FFCCDDB-85CE-48E6-AB25-1EB3367050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4" name="TextBox 4233">
          <a:extLst>
            <a:ext uri="{FF2B5EF4-FFF2-40B4-BE49-F238E27FC236}">
              <a16:creationId xmlns:a16="http://schemas.microsoft.com/office/drawing/2014/main" id="{5538F7C0-DBAA-4A70-A292-EBCCB64A87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5" name="TextBox 4234">
          <a:extLst>
            <a:ext uri="{FF2B5EF4-FFF2-40B4-BE49-F238E27FC236}">
              <a16:creationId xmlns:a16="http://schemas.microsoft.com/office/drawing/2014/main" id="{0B97E0F1-96DF-42ED-B09E-4D14C8E429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6" name="TextBox 4235">
          <a:extLst>
            <a:ext uri="{FF2B5EF4-FFF2-40B4-BE49-F238E27FC236}">
              <a16:creationId xmlns:a16="http://schemas.microsoft.com/office/drawing/2014/main" id="{3E27B11E-6C36-4BE2-B4AE-B437D26905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7" name="TextBox 4236">
          <a:extLst>
            <a:ext uri="{FF2B5EF4-FFF2-40B4-BE49-F238E27FC236}">
              <a16:creationId xmlns:a16="http://schemas.microsoft.com/office/drawing/2014/main" id="{8406A2EE-E22F-47AC-AC26-CDF6754326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8" name="TextBox 4237">
          <a:extLst>
            <a:ext uri="{FF2B5EF4-FFF2-40B4-BE49-F238E27FC236}">
              <a16:creationId xmlns:a16="http://schemas.microsoft.com/office/drawing/2014/main" id="{4E50CB10-3A16-4BB7-A65C-31DAD457FD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9" name="TextBox 4238">
          <a:extLst>
            <a:ext uri="{FF2B5EF4-FFF2-40B4-BE49-F238E27FC236}">
              <a16:creationId xmlns:a16="http://schemas.microsoft.com/office/drawing/2014/main" id="{B1FB5206-A948-4D9B-8754-079D8EE95E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0" name="TextBox 4239">
          <a:extLst>
            <a:ext uri="{FF2B5EF4-FFF2-40B4-BE49-F238E27FC236}">
              <a16:creationId xmlns:a16="http://schemas.microsoft.com/office/drawing/2014/main" id="{7E98C259-C2E0-49A5-8241-68EC0A738E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1" name="TextBox 4240">
          <a:extLst>
            <a:ext uri="{FF2B5EF4-FFF2-40B4-BE49-F238E27FC236}">
              <a16:creationId xmlns:a16="http://schemas.microsoft.com/office/drawing/2014/main" id="{40BF15AB-6C83-45A0-B630-20150CD392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2" name="TextBox 4241">
          <a:extLst>
            <a:ext uri="{FF2B5EF4-FFF2-40B4-BE49-F238E27FC236}">
              <a16:creationId xmlns:a16="http://schemas.microsoft.com/office/drawing/2014/main" id="{7E40204F-C65B-4E6C-AF37-411C4ABFF0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3" name="TextBox 4242">
          <a:extLst>
            <a:ext uri="{FF2B5EF4-FFF2-40B4-BE49-F238E27FC236}">
              <a16:creationId xmlns:a16="http://schemas.microsoft.com/office/drawing/2014/main" id="{7C0415C7-D911-4B2A-A9F4-80B5C48349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4" name="TextBox 4243">
          <a:extLst>
            <a:ext uri="{FF2B5EF4-FFF2-40B4-BE49-F238E27FC236}">
              <a16:creationId xmlns:a16="http://schemas.microsoft.com/office/drawing/2014/main" id="{6B31349B-1B93-4D5F-B789-58020A313E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5" name="TextBox 4244">
          <a:extLst>
            <a:ext uri="{FF2B5EF4-FFF2-40B4-BE49-F238E27FC236}">
              <a16:creationId xmlns:a16="http://schemas.microsoft.com/office/drawing/2014/main" id="{9F870BA1-9C67-48A1-B2BD-6042CC7BFE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6" name="TextBox 4245">
          <a:extLst>
            <a:ext uri="{FF2B5EF4-FFF2-40B4-BE49-F238E27FC236}">
              <a16:creationId xmlns:a16="http://schemas.microsoft.com/office/drawing/2014/main" id="{1EC148D0-7B6D-409D-8B5B-E0714D6F01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7" name="TextBox 4246">
          <a:extLst>
            <a:ext uri="{FF2B5EF4-FFF2-40B4-BE49-F238E27FC236}">
              <a16:creationId xmlns:a16="http://schemas.microsoft.com/office/drawing/2014/main" id="{E5B2D704-7695-4C93-B197-BF426089C1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8" name="TextBox 4247">
          <a:extLst>
            <a:ext uri="{FF2B5EF4-FFF2-40B4-BE49-F238E27FC236}">
              <a16:creationId xmlns:a16="http://schemas.microsoft.com/office/drawing/2014/main" id="{5B1CD015-4383-4F2F-82F5-C696B6C19A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9" name="TextBox 4248">
          <a:extLst>
            <a:ext uri="{FF2B5EF4-FFF2-40B4-BE49-F238E27FC236}">
              <a16:creationId xmlns:a16="http://schemas.microsoft.com/office/drawing/2014/main" id="{22CF9C1C-7894-4EEC-AF5F-C9D39C1DE6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0" name="TextBox 4249">
          <a:extLst>
            <a:ext uri="{FF2B5EF4-FFF2-40B4-BE49-F238E27FC236}">
              <a16:creationId xmlns:a16="http://schemas.microsoft.com/office/drawing/2014/main" id="{1DEEF95D-B3EA-43A8-868C-153F573AFB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1" name="TextBox 4250">
          <a:extLst>
            <a:ext uri="{FF2B5EF4-FFF2-40B4-BE49-F238E27FC236}">
              <a16:creationId xmlns:a16="http://schemas.microsoft.com/office/drawing/2014/main" id="{2D680635-0321-4A35-919D-785638B29F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2" name="TextBox 4251">
          <a:extLst>
            <a:ext uri="{FF2B5EF4-FFF2-40B4-BE49-F238E27FC236}">
              <a16:creationId xmlns:a16="http://schemas.microsoft.com/office/drawing/2014/main" id="{BA0A734C-B4D4-4080-AB8E-5E5CAF136E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3" name="TextBox 4252">
          <a:extLst>
            <a:ext uri="{FF2B5EF4-FFF2-40B4-BE49-F238E27FC236}">
              <a16:creationId xmlns:a16="http://schemas.microsoft.com/office/drawing/2014/main" id="{D378E718-9AB1-4AE9-B308-4EB8D859AE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4" name="TextBox 4253">
          <a:extLst>
            <a:ext uri="{FF2B5EF4-FFF2-40B4-BE49-F238E27FC236}">
              <a16:creationId xmlns:a16="http://schemas.microsoft.com/office/drawing/2014/main" id="{8F72EDA5-B4E0-406E-9DB4-CA5EE801A1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5" name="TextBox 4254">
          <a:extLst>
            <a:ext uri="{FF2B5EF4-FFF2-40B4-BE49-F238E27FC236}">
              <a16:creationId xmlns:a16="http://schemas.microsoft.com/office/drawing/2014/main" id="{C188AB8B-7E60-4ED5-8795-726680C439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6" name="TextBox 4255">
          <a:extLst>
            <a:ext uri="{FF2B5EF4-FFF2-40B4-BE49-F238E27FC236}">
              <a16:creationId xmlns:a16="http://schemas.microsoft.com/office/drawing/2014/main" id="{62B41EDA-79A9-4670-AE91-7B0E7C3802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7" name="TextBox 4256">
          <a:extLst>
            <a:ext uri="{FF2B5EF4-FFF2-40B4-BE49-F238E27FC236}">
              <a16:creationId xmlns:a16="http://schemas.microsoft.com/office/drawing/2014/main" id="{D7FF98ED-552D-43D6-AD8E-B081A3EC87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8" name="TextBox 4257">
          <a:extLst>
            <a:ext uri="{FF2B5EF4-FFF2-40B4-BE49-F238E27FC236}">
              <a16:creationId xmlns:a16="http://schemas.microsoft.com/office/drawing/2014/main" id="{A65827B9-F127-4870-995D-DEFCB9EC4B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9" name="TextBox 4258">
          <a:extLst>
            <a:ext uri="{FF2B5EF4-FFF2-40B4-BE49-F238E27FC236}">
              <a16:creationId xmlns:a16="http://schemas.microsoft.com/office/drawing/2014/main" id="{908F550C-FE00-41CC-A509-A708F95860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0" name="TextBox 4259">
          <a:extLst>
            <a:ext uri="{FF2B5EF4-FFF2-40B4-BE49-F238E27FC236}">
              <a16:creationId xmlns:a16="http://schemas.microsoft.com/office/drawing/2014/main" id="{0BD21D42-B8D0-4988-81DC-FBED570BA6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1" name="TextBox 4260">
          <a:extLst>
            <a:ext uri="{FF2B5EF4-FFF2-40B4-BE49-F238E27FC236}">
              <a16:creationId xmlns:a16="http://schemas.microsoft.com/office/drawing/2014/main" id="{71900ADA-F46B-4B6D-8A14-F18BDD7B48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2" name="TextBox 4261">
          <a:extLst>
            <a:ext uri="{FF2B5EF4-FFF2-40B4-BE49-F238E27FC236}">
              <a16:creationId xmlns:a16="http://schemas.microsoft.com/office/drawing/2014/main" id="{565F5138-15CF-48BA-AFB8-68C43AA540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3" name="TextBox 4262">
          <a:extLst>
            <a:ext uri="{FF2B5EF4-FFF2-40B4-BE49-F238E27FC236}">
              <a16:creationId xmlns:a16="http://schemas.microsoft.com/office/drawing/2014/main" id="{399A84F6-BC24-4E7C-B92B-96FF9E761F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4" name="TextBox 4263">
          <a:extLst>
            <a:ext uri="{FF2B5EF4-FFF2-40B4-BE49-F238E27FC236}">
              <a16:creationId xmlns:a16="http://schemas.microsoft.com/office/drawing/2014/main" id="{FFAC8500-6919-44FC-B127-E99AB601D1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5" name="TextBox 4264">
          <a:extLst>
            <a:ext uri="{FF2B5EF4-FFF2-40B4-BE49-F238E27FC236}">
              <a16:creationId xmlns:a16="http://schemas.microsoft.com/office/drawing/2014/main" id="{09B06473-0293-4A45-99F2-570A6F1AD7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6" name="TextBox 4265">
          <a:extLst>
            <a:ext uri="{FF2B5EF4-FFF2-40B4-BE49-F238E27FC236}">
              <a16:creationId xmlns:a16="http://schemas.microsoft.com/office/drawing/2014/main" id="{C8F62171-4647-4BE8-926A-8347EE4CC6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7" name="TextBox 4266">
          <a:extLst>
            <a:ext uri="{FF2B5EF4-FFF2-40B4-BE49-F238E27FC236}">
              <a16:creationId xmlns:a16="http://schemas.microsoft.com/office/drawing/2014/main" id="{FC30784C-4FD4-4302-BCBD-8CE4EF510F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8" name="TextBox 4267">
          <a:extLst>
            <a:ext uri="{FF2B5EF4-FFF2-40B4-BE49-F238E27FC236}">
              <a16:creationId xmlns:a16="http://schemas.microsoft.com/office/drawing/2014/main" id="{4B1FA390-0C43-4884-854E-A15F0ED564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9" name="TextBox 4268">
          <a:extLst>
            <a:ext uri="{FF2B5EF4-FFF2-40B4-BE49-F238E27FC236}">
              <a16:creationId xmlns:a16="http://schemas.microsoft.com/office/drawing/2014/main" id="{623AF6B9-F5E3-47FA-AD86-8F43F164BD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0" name="TextBox 4269">
          <a:extLst>
            <a:ext uri="{FF2B5EF4-FFF2-40B4-BE49-F238E27FC236}">
              <a16:creationId xmlns:a16="http://schemas.microsoft.com/office/drawing/2014/main" id="{C1973FE6-10DE-4B8C-A5B1-EC37B4C709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1" name="TextBox 4270">
          <a:extLst>
            <a:ext uri="{FF2B5EF4-FFF2-40B4-BE49-F238E27FC236}">
              <a16:creationId xmlns:a16="http://schemas.microsoft.com/office/drawing/2014/main" id="{DCB9C283-E13A-4E7E-ACF5-C4C8C7D1D7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2" name="TextBox 4271">
          <a:extLst>
            <a:ext uri="{FF2B5EF4-FFF2-40B4-BE49-F238E27FC236}">
              <a16:creationId xmlns:a16="http://schemas.microsoft.com/office/drawing/2014/main" id="{9B5654E5-C22D-4CF5-B534-E18C3E759B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3" name="TextBox 4272">
          <a:extLst>
            <a:ext uri="{FF2B5EF4-FFF2-40B4-BE49-F238E27FC236}">
              <a16:creationId xmlns:a16="http://schemas.microsoft.com/office/drawing/2014/main" id="{8C2B3589-BC14-4D62-9F92-F458E3ECE9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4" name="TextBox 4273">
          <a:extLst>
            <a:ext uri="{FF2B5EF4-FFF2-40B4-BE49-F238E27FC236}">
              <a16:creationId xmlns:a16="http://schemas.microsoft.com/office/drawing/2014/main" id="{C2D8344C-4613-4D48-932D-F565E4AE70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5" name="TextBox 4274">
          <a:extLst>
            <a:ext uri="{FF2B5EF4-FFF2-40B4-BE49-F238E27FC236}">
              <a16:creationId xmlns:a16="http://schemas.microsoft.com/office/drawing/2014/main" id="{71126146-1D8E-4B79-812B-1A175758B6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6" name="TextBox 4275">
          <a:extLst>
            <a:ext uri="{FF2B5EF4-FFF2-40B4-BE49-F238E27FC236}">
              <a16:creationId xmlns:a16="http://schemas.microsoft.com/office/drawing/2014/main" id="{9E52C41C-6D3D-4422-ADD5-C392B0D1C2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7" name="TextBox 4276">
          <a:extLst>
            <a:ext uri="{FF2B5EF4-FFF2-40B4-BE49-F238E27FC236}">
              <a16:creationId xmlns:a16="http://schemas.microsoft.com/office/drawing/2014/main" id="{71330DD5-BE81-46C4-9091-0B3B1D6009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8" name="TextBox 4277">
          <a:extLst>
            <a:ext uri="{FF2B5EF4-FFF2-40B4-BE49-F238E27FC236}">
              <a16:creationId xmlns:a16="http://schemas.microsoft.com/office/drawing/2014/main" id="{B82900EA-8316-442A-9D47-ECF37DC052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9" name="TextBox 4278">
          <a:extLst>
            <a:ext uri="{FF2B5EF4-FFF2-40B4-BE49-F238E27FC236}">
              <a16:creationId xmlns:a16="http://schemas.microsoft.com/office/drawing/2014/main" id="{7A9778A9-BFA2-4F98-9B19-B77E581972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0" name="TextBox 4279">
          <a:extLst>
            <a:ext uri="{FF2B5EF4-FFF2-40B4-BE49-F238E27FC236}">
              <a16:creationId xmlns:a16="http://schemas.microsoft.com/office/drawing/2014/main" id="{8F25E1A8-C131-486D-A000-100611FFA1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1" name="TextBox 4280">
          <a:extLst>
            <a:ext uri="{FF2B5EF4-FFF2-40B4-BE49-F238E27FC236}">
              <a16:creationId xmlns:a16="http://schemas.microsoft.com/office/drawing/2014/main" id="{FA785A67-37DC-4B8D-BC18-2B414F4434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2" name="TextBox 4281">
          <a:extLst>
            <a:ext uri="{FF2B5EF4-FFF2-40B4-BE49-F238E27FC236}">
              <a16:creationId xmlns:a16="http://schemas.microsoft.com/office/drawing/2014/main" id="{62C41CEF-8915-4769-8D76-0A8E249E87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3" name="TextBox 4282">
          <a:extLst>
            <a:ext uri="{FF2B5EF4-FFF2-40B4-BE49-F238E27FC236}">
              <a16:creationId xmlns:a16="http://schemas.microsoft.com/office/drawing/2014/main" id="{DFBD7E67-8BC0-490A-9907-79E73D6D09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4" name="TextBox 4283">
          <a:extLst>
            <a:ext uri="{FF2B5EF4-FFF2-40B4-BE49-F238E27FC236}">
              <a16:creationId xmlns:a16="http://schemas.microsoft.com/office/drawing/2014/main" id="{371A2312-6E22-43D9-9F55-C58F49D6F7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5" name="TextBox 4284">
          <a:extLst>
            <a:ext uri="{FF2B5EF4-FFF2-40B4-BE49-F238E27FC236}">
              <a16:creationId xmlns:a16="http://schemas.microsoft.com/office/drawing/2014/main" id="{ACAEBECD-E531-4CB3-9288-1C4C43BDA7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6" name="TextBox 4285">
          <a:extLst>
            <a:ext uri="{FF2B5EF4-FFF2-40B4-BE49-F238E27FC236}">
              <a16:creationId xmlns:a16="http://schemas.microsoft.com/office/drawing/2014/main" id="{5AE5D534-C211-4281-8E11-9505AAD174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7" name="TextBox 4286">
          <a:extLst>
            <a:ext uri="{FF2B5EF4-FFF2-40B4-BE49-F238E27FC236}">
              <a16:creationId xmlns:a16="http://schemas.microsoft.com/office/drawing/2014/main" id="{5AAFB545-CD83-4A59-A2C2-3C062693C5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8" name="TextBox 4287">
          <a:extLst>
            <a:ext uri="{FF2B5EF4-FFF2-40B4-BE49-F238E27FC236}">
              <a16:creationId xmlns:a16="http://schemas.microsoft.com/office/drawing/2014/main" id="{FC92EF11-B6EF-45C7-88B0-85609950F2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9" name="TextBox 4288">
          <a:extLst>
            <a:ext uri="{FF2B5EF4-FFF2-40B4-BE49-F238E27FC236}">
              <a16:creationId xmlns:a16="http://schemas.microsoft.com/office/drawing/2014/main" id="{31BF5505-0637-471F-9EF1-3F6685B0C2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0" name="TextBox 4289">
          <a:extLst>
            <a:ext uri="{FF2B5EF4-FFF2-40B4-BE49-F238E27FC236}">
              <a16:creationId xmlns:a16="http://schemas.microsoft.com/office/drawing/2014/main" id="{7ED74FC4-FB2E-48AD-9B87-989D19E062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1" name="TextBox 4290">
          <a:extLst>
            <a:ext uri="{FF2B5EF4-FFF2-40B4-BE49-F238E27FC236}">
              <a16:creationId xmlns:a16="http://schemas.microsoft.com/office/drawing/2014/main" id="{65E9EE49-99B7-459F-A161-32A875AF29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2" name="TextBox 4291">
          <a:extLst>
            <a:ext uri="{FF2B5EF4-FFF2-40B4-BE49-F238E27FC236}">
              <a16:creationId xmlns:a16="http://schemas.microsoft.com/office/drawing/2014/main" id="{FF72EA30-D6FC-4422-B414-77A0828141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3" name="TextBox 4292">
          <a:extLst>
            <a:ext uri="{FF2B5EF4-FFF2-40B4-BE49-F238E27FC236}">
              <a16:creationId xmlns:a16="http://schemas.microsoft.com/office/drawing/2014/main" id="{1C1E2896-AA99-4CFA-9CF9-0B5EA1057F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4" name="TextBox 4293">
          <a:extLst>
            <a:ext uri="{FF2B5EF4-FFF2-40B4-BE49-F238E27FC236}">
              <a16:creationId xmlns:a16="http://schemas.microsoft.com/office/drawing/2014/main" id="{142724D7-731C-4F54-8889-F7AF2FC3F4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5" name="TextBox 4294">
          <a:extLst>
            <a:ext uri="{FF2B5EF4-FFF2-40B4-BE49-F238E27FC236}">
              <a16:creationId xmlns:a16="http://schemas.microsoft.com/office/drawing/2014/main" id="{F1BA0B0A-77D4-436D-9CF8-F8E28450A8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6" name="TextBox 4295">
          <a:extLst>
            <a:ext uri="{FF2B5EF4-FFF2-40B4-BE49-F238E27FC236}">
              <a16:creationId xmlns:a16="http://schemas.microsoft.com/office/drawing/2014/main" id="{AC133EBD-BE46-4979-BB5A-50990C1072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7" name="TextBox 4296">
          <a:extLst>
            <a:ext uri="{FF2B5EF4-FFF2-40B4-BE49-F238E27FC236}">
              <a16:creationId xmlns:a16="http://schemas.microsoft.com/office/drawing/2014/main" id="{06E260E3-980B-496B-84A1-4377BE7AFE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8" name="TextBox 4297">
          <a:extLst>
            <a:ext uri="{FF2B5EF4-FFF2-40B4-BE49-F238E27FC236}">
              <a16:creationId xmlns:a16="http://schemas.microsoft.com/office/drawing/2014/main" id="{5B817A4A-6D3E-4DEC-985E-E0DBC22316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9" name="TextBox 4298">
          <a:extLst>
            <a:ext uri="{FF2B5EF4-FFF2-40B4-BE49-F238E27FC236}">
              <a16:creationId xmlns:a16="http://schemas.microsoft.com/office/drawing/2014/main" id="{50F6DD93-3831-47E6-8184-089DDE004B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0" name="TextBox 4299">
          <a:extLst>
            <a:ext uri="{FF2B5EF4-FFF2-40B4-BE49-F238E27FC236}">
              <a16:creationId xmlns:a16="http://schemas.microsoft.com/office/drawing/2014/main" id="{CA7EC0E2-33A0-4270-81E4-6BEE980AFF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1" name="TextBox 4300">
          <a:extLst>
            <a:ext uri="{FF2B5EF4-FFF2-40B4-BE49-F238E27FC236}">
              <a16:creationId xmlns:a16="http://schemas.microsoft.com/office/drawing/2014/main" id="{43064EAC-2A04-4324-A30D-04F72FE3AE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2" name="TextBox 4301">
          <a:extLst>
            <a:ext uri="{FF2B5EF4-FFF2-40B4-BE49-F238E27FC236}">
              <a16:creationId xmlns:a16="http://schemas.microsoft.com/office/drawing/2014/main" id="{FD02FBC7-5429-41BA-B647-0EB36E7A81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3" name="TextBox 4302">
          <a:extLst>
            <a:ext uri="{FF2B5EF4-FFF2-40B4-BE49-F238E27FC236}">
              <a16:creationId xmlns:a16="http://schemas.microsoft.com/office/drawing/2014/main" id="{27D49DDB-57F9-4C47-B11F-25CEEE9BD9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4" name="TextBox 4303">
          <a:extLst>
            <a:ext uri="{FF2B5EF4-FFF2-40B4-BE49-F238E27FC236}">
              <a16:creationId xmlns:a16="http://schemas.microsoft.com/office/drawing/2014/main" id="{A9027871-82D3-4415-913B-D6718836C5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5" name="TextBox 4304">
          <a:extLst>
            <a:ext uri="{FF2B5EF4-FFF2-40B4-BE49-F238E27FC236}">
              <a16:creationId xmlns:a16="http://schemas.microsoft.com/office/drawing/2014/main" id="{9F729FA3-6671-4EAA-8FBC-344EADA97B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6" name="TextBox 4305">
          <a:extLst>
            <a:ext uri="{FF2B5EF4-FFF2-40B4-BE49-F238E27FC236}">
              <a16:creationId xmlns:a16="http://schemas.microsoft.com/office/drawing/2014/main" id="{3C289C40-93D9-42A4-A3DA-3B869FDD9F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7" name="TextBox 4306">
          <a:extLst>
            <a:ext uri="{FF2B5EF4-FFF2-40B4-BE49-F238E27FC236}">
              <a16:creationId xmlns:a16="http://schemas.microsoft.com/office/drawing/2014/main" id="{0E39CE4E-182B-46BE-9584-633DAB67F6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8" name="TextBox 4307">
          <a:extLst>
            <a:ext uri="{FF2B5EF4-FFF2-40B4-BE49-F238E27FC236}">
              <a16:creationId xmlns:a16="http://schemas.microsoft.com/office/drawing/2014/main" id="{56F96639-3010-40DA-BB24-6DFF45B272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9" name="TextBox 4308">
          <a:extLst>
            <a:ext uri="{FF2B5EF4-FFF2-40B4-BE49-F238E27FC236}">
              <a16:creationId xmlns:a16="http://schemas.microsoft.com/office/drawing/2014/main" id="{123DC99E-C6A7-49E3-A200-75E7AA1959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0" name="TextBox 4309">
          <a:extLst>
            <a:ext uri="{FF2B5EF4-FFF2-40B4-BE49-F238E27FC236}">
              <a16:creationId xmlns:a16="http://schemas.microsoft.com/office/drawing/2014/main" id="{1D44A89B-3A9C-4FA6-8763-2ACE536847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1" name="TextBox 4310">
          <a:extLst>
            <a:ext uri="{FF2B5EF4-FFF2-40B4-BE49-F238E27FC236}">
              <a16:creationId xmlns:a16="http://schemas.microsoft.com/office/drawing/2014/main" id="{012DE62B-8255-4C06-B904-75B18481BC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2" name="TextBox 4311">
          <a:extLst>
            <a:ext uri="{FF2B5EF4-FFF2-40B4-BE49-F238E27FC236}">
              <a16:creationId xmlns:a16="http://schemas.microsoft.com/office/drawing/2014/main" id="{E050B545-25DC-4E76-B7C1-4E7AED917E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3" name="TextBox 4312">
          <a:extLst>
            <a:ext uri="{FF2B5EF4-FFF2-40B4-BE49-F238E27FC236}">
              <a16:creationId xmlns:a16="http://schemas.microsoft.com/office/drawing/2014/main" id="{94522C2D-E10B-4D4F-A3DD-D17D8A70D1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4" name="TextBox 4313">
          <a:extLst>
            <a:ext uri="{FF2B5EF4-FFF2-40B4-BE49-F238E27FC236}">
              <a16:creationId xmlns:a16="http://schemas.microsoft.com/office/drawing/2014/main" id="{AA032A1C-24D0-410A-AA5D-F3A2A001AF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5" name="TextBox 4314">
          <a:extLst>
            <a:ext uri="{FF2B5EF4-FFF2-40B4-BE49-F238E27FC236}">
              <a16:creationId xmlns:a16="http://schemas.microsoft.com/office/drawing/2014/main" id="{403E124A-BAA3-4B25-9F9C-905E9BC804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6" name="TextBox 4315">
          <a:extLst>
            <a:ext uri="{FF2B5EF4-FFF2-40B4-BE49-F238E27FC236}">
              <a16:creationId xmlns:a16="http://schemas.microsoft.com/office/drawing/2014/main" id="{271E03C6-F7AB-497A-B7F7-DB1B81E66A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7" name="TextBox 4316">
          <a:extLst>
            <a:ext uri="{FF2B5EF4-FFF2-40B4-BE49-F238E27FC236}">
              <a16:creationId xmlns:a16="http://schemas.microsoft.com/office/drawing/2014/main" id="{C76F24CF-386F-44CB-8FFF-7F3E34B720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8" name="TextBox 4317">
          <a:extLst>
            <a:ext uri="{FF2B5EF4-FFF2-40B4-BE49-F238E27FC236}">
              <a16:creationId xmlns:a16="http://schemas.microsoft.com/office/drawing/2014/main" id="{836C5414-6382-4061-A3FC-EC66919C09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9" name="TextBox 4318">
          <a:extLst>
            <a:ext uri="{FF2B5EF4-FFF2-40B4-BE49-F238E27FC236}">
              <a16:creationId xmlns:a16="http://schemas.microsoft.com/office/drawing/2014/main" id="{36665D6B-D2E3-4497-A5E7-0C05534AED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0" name="TextBox 4319">
          <a:extLst>
            <a:ext uri="{FF2B5EF4-FFF2-40B4-BE49-F238E27FC236}">
              <a16:creationId xmlns:a16="http://schemas.microsoft.com/office/drawing/2014/main" id="{64C410EE-E808-4DA6-81B3-5C03B1EAA4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1" name="TextBox 4320">
          <a:extLst>
            <a:ext uri="{FF2B5EF4-FFF2-40B4-BE49-F238E27FC236}">
              <a16:creationId xmlns:a16="http://schemas.microsoft.com/office/drawing/2014/main" id="{6AC3FD29-949F-4E06-9850-679F4F590C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2" name="TextBox 4321">
          <a:extLst>
            <a:ext uri="{FF2B5EF4-FFF2-40B4-BE49-F238E27FC236}">
              <a16:creationId xmlns:a16="http://schemas.microsoft.com/office/drawing/2014/main" id="{6DB3B23B-3DC4-4012-9AA9-AFFB490ABD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3" name="TextBox 4322">
          <a:extLst>
            <a:ext uri="{FF2B5EF4-FFF2-40B4-BE49-F238E27FC236}">
              <a16:creationId xmlns:a16="http://schemas.microsoft.com/office/drawing/2014/main" id="{ED077474-67B8-4B68-8775-CD5139969A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4" name="TextBox 4323">
          <a:extLst>
            <a:ext uri="{FF2B5EF4-FFF2-40B4-BE49-F238E27FC236}">
              <a16:creationId xmlns:a16="http://schemas.microsoft.com/office/drawing/2014/main" id="{C8F15B6B-2A0A-4129-9E2D-C4F89818C4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5" name="TextBox 4324">
          <a:extLst>
            <a:ext uri="{FF2B5EF4-FFF2-40B4-BE49-F238E27FC236}">
              <a16:creationId xmlns:a16="http://schemas.microsoft.com/office/drawing/2014/main" id="{684F6D3A-0268-4583-8561-ED25355C1D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6" name="TextBox 4325">
          <a:extLst>
            <a:ext uri="{FF2B5EF4-FFF2-40B4-BE49-F238E27FC236}">
              <a16:creationId xmlns:a16="http://schemas.microsoft.com/office/drawing/2014/main" id="{09F8E20B-3646-4FE2-96E9-AF3BD81D9C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7" name="TextBox 4326">
          <a:extLst>
            <a:ext uri="{FF2B5EF4-FFF2-40B4-BE49-F238E27FC236}">
              <a16:creationId xmlns:a16="http://schemas.microsoft.com/office/drawing/2014/main" id="{7452C1B2-BBAF-49FB-985C-355EFF177B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8" name="TextBox 4327">
          <a:extLst>
            <a:ext uri="{FF2B5EF4-FFF2-40B4-BE49-F238E27FC236}">
              <a16:creationId xmlns:a16="http://schemas.microsoft.com/office/drawing/2014/main" id="{79FE65DA-2BBD-4471-8058-65AC0E3995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9" name="TextBox 4328">
          <a:extLst>
            <a:ext uri="{FF2B5EF4-FFF2-40B4-BE49-F238E27FC236}">
              <a16:creationId xmlns:a16="http://schemas.microsoft.com/office/drawing/2014/main" id="{05421A7A-2FB1-4743-A290-467AAEF39B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0" name="TextBox 4329">
          <a:extLst>
            <a:ext uri="{FF2B5EF4-FFF2-40B4-BE49-F238E27FC236}">
              <a16:creationId xmlns:a16="http://schemas.microsoft.com/office/drawing/2014/main" id="{40F351F6-9340-4E84-A54C-4765E3EFA2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1" name="TextBox 4330">
          <a:extLst>
            <a:ext uri="{FF2B5EF4-FFF2-40B4-BE49-F238E27FC236}">
              <a16:creationId xmlns:a16="http://schemas.microsoft.com/office/drawing/2014/main" id="{57A1D52C-3198-43DC-892E-C0FD0E58B5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2" name="TextBox 4331">
          <a:extLst>
            <a:ext uri="{FF2B5EF4-FFF2-40B4-BE49-F238E27FC236}">
              <a16:creationId xmlns:a16="http://schemas.microsoft.com/office/drawing/2014/main" id="{D478E79E-314A-4005-81E9-3C2CFDE2A7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3" name="TextBox 4332">
          <a:extLst>
            <a:ext uri="{FF2B5EF4-FFF2-40B4-BE49-F238E27FC236}">
              <a16:creationId xmlns:a16="http://schemas.microsoft.com/office/drawing/2014/main" id="{6BC07A0D-524C-4B97-A81F-EFC3580DEA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4" name="TextBox 4333">
          <a:extLst>
            <a:ext uri="{FF2B5EF4-FFF2-40B4-BE49-F238E27FC236}">
              <a16:creationId xmlns:a16="http://schemas.microsoft.com/office/drawing/2014/main" id="{3964A22C-5982-458E-8CB7-90E39BA41E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5" name="TextBox 4334">
          <a:extLst>
            <a:ext uri="{FF2B5EF4-FFF2-40B4-BE49-F238E27FC236}">
              <a16:creationId xmlns:a16="http://schemas.microsoft.com/office/drawing/2014/main" id="{8B1C070B-8EC5-4A73-8DAD-130B02A435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6" name="TextBox 4335">
          <a:extLst>
            <a:ext uri="{FF2B5EF4-FFF2-40B4-BE49-F238E27FC236}">
              <a16:creationId xmlns:a16="http://schemas.microsoft.com/office/drawing/2014/main" id="{ED2F732C-66B5-4015-AE3B-1C4B84F05A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7" name="TextBox 4336">
          <a:extLst>
            <a:ext uri="{FF2B5EF4-FFF2-40B4-BE49-F238E27FC236}">
              <a16:creationId xmlns:a16="http://schemas.microsoft.com/office/drawing/2014/main" id="{1B78628D-A2A7-479F-9E1F-0D094CF5D5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8" name="TextBox 4337">
          <a:extLst>
            <a:ext uri="{FF2B5EF4-FFF2-40B4-BE49-F238E27FC236}">
              <a16:creationId xmlns:a16="http://schemas.microsoft.com/office/drawing/2014/main" id="{2A3E27CC-E547-4265-9C47-C5EC35671E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9" name="TextBox 4338">
          <a:extLst>
            <a:ext uri="{FF2B5EF4-FFF2-40B4-BE49-F238E27FC236}">
              <a16:creationId xmlns:a16="http://schemas.microsoft.com/office/drawing/2014/main" id="{3D3A1286-10FC-4208-BC33-21138619A2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0" name="TextBox 4339">
          <a:extLst>
            <a:ext uri="{FF2B5EF4-FFF2-40B4-BE49-F238E27FC236}">
              <a16:creationId xmlns:a16="http://schemas.microsoft.com/office/drawing/2014/main" id="{AF0A2144-77D5-4F8D-81C1-5A7C8309ED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1" name="TextBox 4340">
          <a:extLst>
            <a:ext uri="{FF2B5EF4-FFF2-40B4-BE49-F238E27FC236}">
              <a16:creationId xmlns:a16="http://schemas.microsoft.com/office/drawing/2014/main" id="{A5FAA639-0EA9-4F7C-9109-59C601C7D2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2" name="TextBox 4341">
          <a:extLst>
            <a:ext uri="{FF2B5EF4-FFF2-40B4-BE49-F238E27FC236}">
              <a16:creationId xmlns:a16="http://schemas.microsoft.com/office/drawing/2014/main" id="{A3B9C1CB-CC3C-46FE-A054-4899B8DAF6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3" name="TextBox 4342">
          <a:extLst>
            <a:ext uri="{FF2B5EF4-FFF2-40B4-BE49-F238E27FC236}">
              <a16:creationId xmlns:a16="http://schemas.microsoft.com/office/drawing/2014/main" id="{DA14FD86-6CFE-4C47-AFFF-711DB436BC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4" name="TextBox 4343">
          <a:extLst>
            <a:ext uri="{FF2B5EF4-FFF2-40B4-BE49-F238E27FC236}">
              <a16:creationId xmlns:a16="http://schemas.microsoft.com/office/drawing/2014/main" id="{327C5B15-68D6-4238-A571-807831233B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5" name="TextBox 4344">
          <a:extLst>
            <a:ext uri="{FF2B5EF4-FFF2-40B4-BE49-F238E27FC236}">
              <a16:creationId xmlns:a16="http://schemas.microsoft.com/office/drawing/2014/main" id="{CB87567D-0351-4231-83AC-28E171076B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6" name="TextBox 4345">
          <a:extLst>
            <a:ext uri="{FF2B5EF4-FFF2-40B4-BE49-F238E27FC236}">
              <a16:creationId xmlns:a16="http://schemas.microsoft.com/office/drawing/2014/main" id="{7BB1D698-7039-49E5-AB33-C7F2CD0635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7" name="TextBox 4346">
          <a:extLst>
            <a:ext uri="{FF2B5EF4-FFF2-40B4-BE49-F238E27FC236}">
              <a16:creationId xmlns:a16="http://schemas.microsoft.com/office/drawing/2014/main" id="{56B27929-911E-468D-AABF-D8A8E13C2A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8" name="TextBox 4347">
          <a:extLst>
            <a:ext uri="{FF2B5EF4-FFF2-40B4-BE49-F238E27FC236}">
              <a16:creationId xmlns:a16="http://schemas.microsoft.com/office/drawing/2014/main" id="{C23237B9-F73B-4830-99FC-4D3194D020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9" name="TextBox 4348">
          <a:extLst>
            <a:ext uri="{FF2B5EF4-FFF2-40B4-BE49-F238E27FC236}">
              <a16:creationId xmlns:a16="http://schemas.microsoft.com/office/drawing/2014/main" id="{6D17AD24-4445-4B4B-B4D2-19435BD25F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0" name="TextBox 4349">
          <a:extLst>
            <a:ext uri="{FF2B5EF4-FFF2-40B4-BE49-F238E27FC236}">
              <a16:creationId xmlns:a16="http://schemas.microsoft.com/office/drawing/2014/main" id="{CE0E65CC-876F-4FC6-ADFF-F89F4F00C8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1" name="TextBox 4350">
          <a:extLst>
            <a:ext uri="{FF2B5EF4-FFF2-40B4-BE49-F238E27FC236}">
              <a16:creationId xmlns:a16="http://schemas.microsoft.com/office/drawing/2014/main" id="{FB156E7D-1993-4388-9560-56FEF6B2BF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2" name="TextBox 4351">
          <a:extLst>
            <a:ext uri="{FF2B5EF4-FFF2-40B4-BE49-F238E27FC236}">
              <a16:creationId xmlns:a16="http://schemas.microsoft.com/office/drawing/2014/main" id="{927759DD-FF63-4FBB-A13C-BEF4D4B875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3" name="TextBox 4352">
          <a:extLst>
            <a:ext uri="{FF2B5EF4-FFF2-40B4-BE49-F238E27FC236}">
              <a16:creationId xmlns:a16="http://schemas.microsoft.com/office/drawing/2014/main" id="{65A8D4AF-EE1F-43E9-8BBE-CEA99EA61F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4" name="TextBox 4353">
          <a:extLst>
            <a:ext uri="{FF2B5EF4-FFF2-40B4-BE49-F238E27FC236}">
              <a16:creationId xmlns:a16="http://schemas.microsoft.com/office/drawing/2014/main" id="{B3820C11-09BC-4B7F-AAEC-4B237FF1D0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5" name="TextBox 4354">
          <a:extLst>
            <a:ext uri="{FF2B5EF4-FFF2-40B4-BE49-F238E27FC236}">
              <a16:creationId xmlns:a16="http://schemas.microsoft.com/office/drawing/2014/main" id="{F118F7AA-D81D-482B-94B2-9C5A68509A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6" name="TextBox 4355">
          <a:extLst>
            <a:ext uri="{FF2B5EF4-FFF2-40B4-BE49-F238E27FC236}">
              <a16:creationId xmlns:a16="http://schemas.microsoft.com/office/drawing/2014/main" id="{93ADBFA5-3C92-455C-B9D8-7337722061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7" name="TextBox 4356">
          <a:extLst>
            <a:ext uri="{FF2B5EF4-FFF2-40B4-BE49-F238E27FC236}">
              <a16:creationId xmlns:a16="http://schemas.microsoft.com/office/drawing/2014/main" id="{EAD7F07D-1F19-4A54-8BB1-6F03920CA7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8" name="TextBox 4357">
          <a:extLst>
            <a:ext uri="{FF2B5EF4-FFF2-40B4-BE49-F238E27FC236}">
              <a16:creationId xmlns:a16="http://schemas.microsoft.com/office/drawing/2014/main" id="{4DD1E8DA-7BDE-43E0-90F6-DF68E4148F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9" name="TextBox 4358">
          <a:extLst>
            <a:ext uri="{FF2B5EF4-FFF2-40B4-BE49-F238E27FC236}">
              <a16:creationId xmlns:a16="http://schemas.microsoft.com/office/drawing/2014/main" id="{F944F17C-C2AE-408D-9564-AC4AFE3F83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0" name="TextBox 4359">
          <a:extLst>
            <a:ext uri="{FF2B5EF4-FFF2-40B4-BE49-F238E27FC236}">
              <a16:creationId xmlns:a16="http://schemas.microsoft.com/office/drawing/2014/main" id="{9A8C4294-8A18-4230-A1F9-BBB8C81940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1" name="TextBox 4360">
          <a:extLst>
            <a:ext uri="{FF2B5EF4-FFF2-40B4-BE49-F238E27FC236}">
              <a16:creationId xmlns:a16="http://schemas.microsoft.com/office/drawing/2014/main" id="{0D71E367-E9EA-4957-9223-9987C48C8A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2" name="TextBox 4361">
          <a:extLst>
            <a:ext uri="{FF2B5EF4-FFF2-40B4-BE49-F238E27FC236}">
              <a16:creationId xmlns:a16="http://schemas.microsoft.com/office/drawing/2014/main" id="{ED29A9CD-1155-4A43-925D-0C62ECBEC0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3" name="TextBox 4362">
          <a:extLst>
            <a:ext uri="{FF2B5EF4-FFF2-40B4-BE49-F238E27FC236}">
              <a16:creationId xmlns:a16="http://schemas.microsoft.com/office/drawing/2014/main" id="{EE2640AF-E013-488A-B33D-7A85017AE6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4" name="TextBox 4363">
          <a:extLst>
            <a:ext uri="{FF2B5EF4-FFF2-40B4-BE49-F238E27FC236}">
              <a16:creationId xmlns:a16="http://schemas.microsoft.com/office/drawing/2014/main" id="{0CC33091-7341-46BD-91D9-F0E4FEFE64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5" name="TextBox 4364">
          <a:extLst>
            <a:ext uri="{FF2B5EF4-FFF2-40B4-BE49-F238E27FC236}">
              <a16:creationId xmlns:a16="http://schemas.microsoft.com/office/drawing/2014/main" id="{6C9F9EF6-EDFC-4CEE-885D-84EB67D3DB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6" name="TextBox 4365">
          <a:extLst>
            <a:ext uri="{FF2B5EF4-FFF2-40B4-BE49-F238E27FC236}">
              <a16:creationId xmlns:a16="http://schemas.microsoft.com/office/drawing/2014/main" id="{7E1A9830-5DEA-4AF5-8F92-4297E4C82F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7" name="TextBox 4366">
          <a:extLst>
            <a:ext uri="{FF2B5EF4-FFF2-40B4-BE49-F238E27FC236}">
              <a16:creationId xmlns:a16="http://schemas.microsoft.com/office/drawing/2014/main" id="{4154EBE0-4713-455B-9F34-3795EB50F0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8" name="TextBox 4367">
          <a:extLst>
            <a:ext uri="{FF2B5EF4-FFF2-40B4-BE49-F238E27FC236}">
              <a16:creationId xmlns:a16="http://schemas.microsoft.com/office/drawing/2014/main" id="{64F52588-AC3E-4865-B8CB-5E39B0A106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9" name="TextBox 4368">
          <a:extLst>
            <a:ext uri="{FF2B5EF4-FFF2-40B4-BE49-F238E27FC236}">
              <a16:creationId xmlns:a16="http://schemas.microsoft.com/office/drawing/2014/main" id="{CCD04A3D-78C3-4858-B2CC-5225B7D34B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0" name="TextBox 4369">
          <a:extLst>
            <a:ext uri="{FF2B5EF4-FFF2-40B4-BE49-F238E27FC236}">
              <a16:creationId xmlns:a16="http://schemas.microsoft.com/office/drawing/2014/main" id="{A0F97F7F-CB79-457B-B08C-E0021C2EF9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1" name="TextBox 4370">
          <a:extLst>
            <a:ext uri="{FF2B5EF4-FFF2-40B4-BE49-F238E27FC236}">
              <a16:creationId xmlns:a16="http://schemas.microsoft.com/office/drawing/2014/main" id="{D6C66BC1-1DCF-4DAB-8365-3E75EF5381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2" name="TextBox 4371">
          <a:extLst>
            <a:ext uri="{FF2B5EF4-FFF2-40B4-BE49-F238E27FC236}">
              <a16:creationId xmlns:a16="http://schemas.microsoft.com/office/drawing/2014/main" id="{EEF98545-67FB-40CF-B0BE-C958B57636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3" name="TextBox 4372">
          <a:extLst>
            <a:ext uri="{FF2B5EF4-FFF2-40B4-BE49-F238E27FC236}">
              <a16:creationId xmlns:a16="http://schemas.microsoft.com/office/drawing/2014/main" id="{CFD4E3D1-F0C9-46F5-A938-DFD9F80EC3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4" name="TextBox 4373">
          <a:extLst>
            <a:ext uri="{FF2B5EF4-FFF2-40B4-BE49-F238E27FC236}">
              <a16:creationId xmlns:a16="http://schemas.microsoft.com/office/drawing/2014/main" id="{89F5B13C-00D4-4AD7-80C9-5B90D41153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5" name="TextBox 4374">
          <a:extLst>
            <a:ext uri="{FF2B5EF4-FFF2-40B4-BE49-F238E27FC236}">
              <a16:creationId xmlns:a16="http://schemas.microsoft.com/office/drawing/2014/main" id="{D94CA0A8-09BC-4ED0-8E39-AA73C601EC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6" name="TextBox 4375">
          <a:extLst>
            <a:ext uri="{FF2B5EF4-FFF2-40B4-BE49-F238E27FC236}">
              <a16:creationId xmlns:a16="http://schemas.microsoft.com/office/drawing/2014/main" id="{04149D09-5E33-42CD-9908-3A630E09AB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7" name="TextBox 4376">
          <a:extLst>
            <a:ext uri="{FF2B5EF4-FFF2-40B4-BE49-F238E27FC236}">
              <a16:creationId xmlns:a16="http://schemas.microsoft.com/office/drawing/2014/main" id="{D36F5F84-7663-4F62-9C9E-EB57649A49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8" name="TextBox 4377">
          <a:extLst>
            <a:ext uri="{FF2B5EF4-FFF2-40B4-BE49-F238E27FC236}">
              <a16:creationId xmlns:a16="http://schemas.microsoft.com/office/drawing/2014/main" id="{72624732-CAB4-4B7B-AC9D-9753C642BD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9" name="TextBox 4378">
          <a:extLst>
            <a:ext uri="{FF2B5EF4-FFF2-40B4-BE49-F238E27FC236}">
              <a16:creationId xmlns:a16="http://schemas.microsoft.com/office/drawing/2014/main" id="{F27564F9-BE1F-4A7D-8E64-7BE88E944A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0" name="TextBox 4379">
          <a:extLst>
            <a:ext uri="{FF2B5EF4-FFF2-40B4-BE49-F238E27FC236}">
              <a16:creationId xmlns:a16="http://schemas.microsoft.com/office/drawing/2014/main" id="{8D7F8E19-14B1-42AF-B3EA-D1AA4CC7D6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1" name="TextBox 4380">
          <a:extLst>
            <a:ext uri="{FF2B5EF4-FFF2-40B4-BE49-F238E27FC236}">
              <a16:creationId xmlns:a16="http://schemas.microsoft.com/office/drawing/2014/main" id="{4F4E0C89-1392-48C2-8739-1EA2DBDBBE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2" name="TextBox 4381">
          <a:extLst>
            <a:ext uri="{FF2B5EF4-FFF2-40B4-BE49-F238E27FC236}">
              <a16:creationId xmlns:a16="http://schemas.microsoft.com/office/drawing/2014/main" id="{EE931FF0-98C0-4A6C-BE98-5FE18D10DB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3" name="TextBox 4382">
          <a:extLst>
            <a:ext uri="{FF2B5EF4-FFF2-40B4-BE49-F238E27FC236}">
              <a16:creationId xmlns:a16="http://schemas.microsoft.com/office/drawing/2014/main" id="{1165FB48-6B3A-4279-A47F-718BF58F99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4" name="TextBox 4383">
          <a:extLst>
            <a:ext uri="{FF2B5EF4-FFF2-40B4-BE49-F238E27FC236}">
              <a16:creationId xmlns:a16="http://schemas.microsoft.com/office/drawing/2014/main" id="{441AA6AF-6885-47ED-9C30-4F308365554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5" name="TextBox 4384">
          <a:extLst>
            <a:ext uri="{FF2B5EF4-FFF2-40B4-BE49-F238E27FC236}">
              <a16:creationId xmlns:a16="http://schemas.microsoft.com/office/drawing/2014/main" id="{8DC3636F-64E2-4F14-BE43-5FAE0594B2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6" name="TextBox 4385">
          <a:extLst>
            <a:ext uri="{FF2B5EF4-FFF2-40B4-BE49-F238E27FC236}">
              <a16:creationId xmlns:a16="http://schemas.microsoft.com/office/drawing/2014/main" id="{8A09D877-1E63-4F2C-8E04-317C462E06F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7" name="TextBox 4386">
          <a:extLst>
            <a:ext uri="{FF2B5EF4-FFF2-40B4-BE49-F238E27FC236}">
              <a16:creationId xmlns:a16="http://schemas.microsoft.com/office/drawing/2014/main" id="{741927D7-0577-4A12-A4AD-AA50C32AFB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8" name="TextBox 4387">
          <a:extLst>
            <a:ext uri="{FF2B5EF4-FFF2-40B4-BE49-F238E27FC236}">
              <a16:creationId xmlns:a16="http://schemas.microsoft.com/office/drawing/2014/main" id="{CFBBC14E-463D-4B0B-9D66-DFCF424093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9" name="TextBox 4388">
          <a:extLst>
            <a:ext uri="{FF2B5EF4-FFF2-40B4-BE49-F238E27FC236}">
              <a16:creationId xmlns:a16="http://schemas.microsoft.com/office/drawing/2014/main" id="{C8570A5F-501A-452C-8AB2-AA17E3B4A5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0" name="TextBox 4389">
          <a:extLst>
            <a:ext uri="{FF2B5EF4-FFF2-40B4-BE49-F238E27FC236}">
              <a16:creationId xmlns:a16="http://schemas.microsoft.com/office/drawing/2014/main" id="{DA7B4F32-5513-4F33-AE37-64848BCA41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1" name="TextBox 4390">
          <a:extLst>
            <a:ext uri="{FF2B5EF4-FFF2-40B4-BE49-F238E27FC236}">
              <a16:creationId xmlns:a16="http://schemas.microsoft.com/office/drawing/2014/main" id="{A86E8CAF-CA1F-4FFE-956B-ECF7560061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2" name="TextBox 4391">
          <a:extLst>
            <a:ext uri="{FF2B5EF4-FFF2-40B4-BE49-F238E27FC236}">
              <a16:creationId xmlns:a16="http://schemas.microsoft.com/office/drawing/2014/main" id="{5F6236CF-6608-4333-BB7A-23588D87FF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3" name="TextBox 4392">
          <a:extLst>
            <a:ext uri="{FF2B5EF4-FFF2-40B4-BE49-F238E27FC236}">
              <a16:creationId xmlns:a16="http://schemas.microsoft.com/office/drawing/2014/main" id="{7B1B21B5-CAEF-473F-9776-E5BDAFC49D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4" name="TextBox 4393">
          <a:extLst>
            <a:ext uri="{FF2B5EF4-FFF2-40B4-BE49-F238E27FC236}">
              <a16:creationId xmlns:a16="http://schemas.microsoft.com/office/drawing/2014/main" id="{4F84230C-757E-4C84-89DD-40491B39B9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5" name="TextBox 4394">
          <a:extLst>
            <a:ext uri="{FF2B5EF4-FFF2-40B4-BE49-F238E27FC236}">
              <a16:creationId xmlns:a16="http://schemas.microsoft.com/office/drawing/2014/main" id="{9A47CA9C-4E9C-4249-B02D-7CC0E02EDBB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6" name="TextBox 4395">
          <a:extLst>
            <a:ext uri="{FF2B5EF4-FFF2-40B4-BE49-F238E27FC236}">
              <a16:creationId xmlns:a16="http://schemas.microsoft.com/office/drawing/2014/main" id="{9EA42EF4-23C0-4F7F-98A7-66649E6832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7" name="TextBox 4396">
          <a:extLst>
            <a:ext uri="{FF2B5EF4-FFF2-40B4-BE49-F238E27FC236}">
              <a16:creationId xmlns:a16="http://schemas.microsoft.com/office/drawing/2014/main" id="{475BE57A-F9AE-428D-B19F-6DD387AF00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8" name="TextBox 4397">
          <a:extLst>
            <a:ext uri="{FF2B5EF4-FFF2-40B4-BE49-F238E27FC236}">
              <a16:creationId xmlns:a16="http://schemas.microsoft.com/office/drawing/2014/main" id="{3A8FEEEB-C2C1-41CB-9A1C-E40607BE5B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9" name="TextBox 4398">
          <a:extLst>
            <a:ext uri="{FF2B5EF4-FFF2-40B4-BE49-F238E27FC236}">
              <a16:creationId xmlns:a16="http://schemas.microsoft.com/office/drawing/2014/main" id="{B26EDF7D-6111-4427-AD4B-F9EDB8F415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0" name="TextBox 4399">
          <a:extLst>
            <a:ext uri="{FF2B5EF4-FFF2-40B4-BE49-F238E27FC236}">
              <a16:creationId xmlns:a16="http://schemas.microsoft.com/office/drawing/2014/main" id="{4827D262-12E2-4533-9AC6-1257C95A12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1" name="TextBox 4400">
          <a:extLst>
            <a:ext uri="{FF2B5EF4-FFF2-40B4-BE49-F238E27FC236}">
              <a16:creationId xmlns:a16="http://schemas.microsoft.com/office/drawing/2014/main" id="{3DE86495-7691-44CF-8C23-56F98CF067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2" name="TextBox 4401">
          <a:extLst>
            <a:ext uri="{FF2B5EF4-FFF2-40B4-BE49-F238E27FC236}">
              <a16:creationId xmlns:a16="http://schemas.microsoft.com/office/drawing/2014/main" id="{08116339-B119-47C2-B955-9310EB9343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3" name="TextBox 4402">
          <a:extLst>
            <a:ext uri="{FF2B5EF4-FFF2-40B4-BE49-F238E27FC236}">
              <a16:creationId xmlns:a16="http://schemas.microsoft.com/office/drawing/2014/main" id="{4E145599-8FE6-4E69-AA11-D2DBF55EAE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4" name="TextBox 4403">
          <a:extLst>
            <a:ext uri="{FF2B5EF4-FFF2-40B4-BE49-F238E27FC236}">
              <a16:creationId xmlns:a16="http://schemas.microsoft.com/office/drawing/2014/main" id="{7DA05C70-7E85-4DDD-AB22-DC3006D04D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5" name="TextBox 4404">
          <a:extLst>
            <a:ext uri="{FF2B5EF4-FFF2-40B4-BE49-F238E27FC236}">
              <a16:creationId xmlns:a16="http://schemas.microsoft.com/office/drawing/2014/main" id="{9B93A73E-CB29-4340-9A09-375E5CEF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6" name="TextBox 4405">
          <a:extLst>
            <a:ext uri="{FF2B5EF4-FFF2-40B4-BE49-F238E27FC236}">
              <a16:creationId xmlns:a16="http://schemas.microsoft.com/office/drawing/2014/main" id="{2425CFC9-8BE3-4036-B8DD-734142BD1A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7" name="TextBox 4406">
          <a:extLst>
            <a:ext uri="{FF2B5EF4-FFF2-40B4-BE49-F238E27FC236}">
              <a16:creationId xmlns:a16="http://schemas.microsoft.com/office/drawing/2014/main" id="{BC59DC68-E3A6-41E5-95BC-FC86C59B75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8" name="TextBox 4407">
          <a:extLst>
            <a:ext uri="{FF2B5EF4-FFF2-40B4-BE49-F238E27FC236}">
              <a16:creationId xmlns:a16="http://schemas.microsoft.com/office/drawing/2014/main" id="{2EDD15DC-A5ED-4127-B396-8048245632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9" name="TextBox 4408">
          <a:extLst>
            <a:ext uri="{FF2B5EF4-FFF2-40B4-BE49-F238E27FC236}">
              <a16:creationId xmlns:a16="http://schemas.microsoft.com/office/drawing/2014/main" id="{C05E72C3-5B96-4D26-B9CD-ABD92DA9EB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0" name="TextBox 4409">
          <a:extLst>
            <a:ext uri="{FF2B5EF4-FFF2-40B4-BE49-F238E27FC236}">
              <a16:creationId xmlns:a16="http://schemas.microsoft.com/office/drawing/2014/main" id="{3A12353F-8CF4-40E0-98DB-2C264E5B94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1" name="TextBox 4410">
          <a:extLst>
            <a:ext uri="{FF2B5EF4-FFF2-40B4-BE49-F238E27FC236}">
              <a16:creationId xmlns:a16="http://schemas.microsoft.com/office/drawing/2014/main" id="{9B26BDDC-CA26-4EC2-BD14-A3B8BB540B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2" name="TextBox 4411">
          <a:extLst>
            <a:ext uri="{FF2B5EF4-FFF2-40B4-BE49-F238E27FC236}">
              <a16:creationId xmlns:a16="http://schemas.microsoft.com/office/drawing/2014/main" id="{6A2CF449-CB3A-4C25-B290-2A9E24A5C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3" name="TextBox 4412">
          <a:extLst>
            <a:ext uri="{FF2B5EF4-FFF2-40B4-BE49-F238E27FC236}">
              <a16:creationId xmlns:a16="http://schemas.microsoft.com/office/drawing/2014/main" id="{C93A4C48-5DC4-45FA-A756-80D15BA432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4" name="TextBox 4413">
          <a:extLst>
            <a:ext uri="{FF2B5EF4-FFF2-40B4-BE49-F238E27FC236}">
              <a16:creationId xmlns:a16="http://schemas.microsoft.com/office/drawing/2014/main" id="{0C5E480D-4CBE-4125-B70F-EF43C3728E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5" name="TextBox 4414">
          <a:extLst>
            <a:ext uri="{FF2B5EF4-FFF2-40B4-BE49-F238E27FC236}">
              <a16:creationId xmlns:a16="http://schemas.microsoft.com/office/drawing/2014/main" id="{09BDE0A4-595B-43FD-A469-B0B41CE3E3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6" name="TextBox 4415">
          <a:extLst>
            <a:ext uri="{FF2B5EF4-FFF2-40B4-BE49-F238E27FC236}">
              <a16:creationId xmlns:a16="http://schemas.microsoft.com/office/drawing/2014/main" id="{E1F4118C-A418-4DF2-B9FF-A140F383BD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7" name="TextBox 4416">
          <a:extLst>
            <a:ext uri="{FF2B5EF4-FFF2-40B4-BE49-F238E27FC236}">
              <a16:creationId xmlns:a16="http://schemas.microsoft.com/office/drawing/2014/main" id="{4FF3F20E-33D7-4EE2-B3F6-75C21AB0DB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8" name="TextBox 4417">
          <a:extLst>
            <a:ext uri="{FF2B5EF4-FFF2-40B4-BE49-F238E27FC236}">
              <a16:creationId xmlns:a16="http://schemas.microsoft.com/office/drawing/2014/main" id="{40F687A4-9158-4D46-B179-AE0217040B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9" name="TextBox 4418">
          <a:extLst>
            <a:ext uri="{FF2B5EF4-FFF2-40B4-BE49-F238E27FC236}">
              <a16:creationId xmlns:a16="http://schemas.microsoft.com/office/drawing/2014/main" id="{9B504F79-EBFD-4CE4-AD29-45A6486905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0" name="TextBox 4419">
          <a:extLst>
            <a:ext uri="{FF2B5EF4-FFF2-40B4-BE49-F238E27FC236}">
              <a16:creationId xmlns:a16="http://schemas.microsoft.com/office/drawing/2014/main" id="{41A9E2CD-7CAD-4F3D-B375-F4D11701F3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1" name="TextBox 4420">
          <a:extLst>
            <a:ext uri="{FF2B5EF4-FFF2-40B4-BE49-F238E27FC236}">
              <a16:creationId xmlns:a16="http://schemas.microsoft.com/office/drawing/2014/main" id="{055926D1-6EAB-4193-AE8B-C4A3D7201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2" name="TextBox 4421">
          <a:extLst>
            <a:ext uri="{FF2B5EF4-FFF2-40B4-BE49-F238E27FC236}">
              <a16:creationId xmlns:a16="http://schemas.microsoft.com/office/drawing/2014/main" id="{D1A60635-B049-4B80-8D1E-79DA90996B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3" name="TextBox 4422">
          <a:extLst>
            <a:ext uri="{FF2B5EF4-FFF2-40B4-BE49-F238E27FC236}">
              <a16:creationId xmlns:a16="http://schemas.microsoft.com/office/drawing/2014/main" id="{3C51B3E4-5437-46A2-9826-252E0515A8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4" name="TextBox 4423">
          <a:extLst>
            <a:ext uri="{FF2B5EF4-FFF2-40B4-BE49-F238E27FC236}">
              <a16:creationId xmlns:a16="http://schemas.microsoft.com/office/drawing/2014/main" id="{A3012F2C-5C57-4284-B0DB-35715F4523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5" name="TextBox 4424">
          <a:extLst>
            <a:ext uri="{FF2B5EF4-FFF2-40B4-BE49-F238E27FC236}">
              <a16:creationId xmlns:a16="http://schemas.microsoft.com/office/drawing/2014/main" id="{3E689541-1302-445A-8671-4AB0C0B92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6" name="TextBox 4425">
          <a:extLst>
            <a:ext uri="{FF2B5EF4-FFF2-40B4-BE49-F238E27FC236}">
              <a16:creationId xmlns:a16="http://schemas.microsoft.com/office/drawing/2014/main" id="{75C834A3-1262-46CA-9EFB-818B0EA47C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7" name="TextBox 4426">
          <a:extLst>
            <a:ext uri="{FF2B5EF4-FFF2-40B4-BE49-F238E27FC236}">
              <a16:creationId xmlns:a16="http://schemas.microsoft.com/office/drawing/2014/main" id="{FEAFFF98-DEE0-4B86-8DD5-605F77E96A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8" name="TextBox 4427">
          <a:extLst>
            <a:ext uri="{FF2B5EF4-FFF2-40B4-BE49-F238E27FC236}">
              <a16:creationId xmlns:a16="http://schemas.microsoft.com/office/drawing/2014/main" id="{B4375AD4-5F59-4BFA-AE1C-F990064030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9" name="TextBox 4428">
          <a:extLst>
            <a:ext uri="{FF2B5EF4-FFF2-40B4-BE49-F238E27FC236}">
              <a16:creationId xmlns:a16="http://schemas.microsoft.com/office/drawing/2014/main" id="{74E3220F-1DBB-4637-8A33-62818F41A2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0" name="TextBox 4429">
          <a:extLst>
            <a:ext uri="{FF2B5EF4-FFF2-40B4-BE49-F238E27FC236}">
              <a16:creationId xmlns:a16="http://schemas.microsoft.com/office/drawing/2014/main" id="{5BA910B9-1AE3-4756-A03C-7D988C2795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1" name="TextBox 4430">
          <a:extLst>
            <a:ext uri="{FF2B5EF4-FFF2-40B4-BE49-F238E27FC236}">
              <a16:creationId xmlns:a16="http://schemas.microsoft.com/office/drawing/2014/main" id="{5C2A5BE1-646C-46D6-9AA3-17E1525FDF7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2" name="TextBox 4431">
          <a:extLst>
            <a:ext uri="{FF2B5EF4-FFF2-40B4-BE49-F238E27FC236}">
              <a16:creationId xmlns:a16="http://schemas.microsoft.com/office/drawing/2014/main" id="{2BEFE1CA-1230-48D7-B8EA-BE74CF3EA9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3" name="TextBox 4432">
          <a:extLst>
            <a:ext uri="{FF2B5EF4-FFF2-40B4-BE49-F238E27FC236}">
              <a16:creationId xmlns:a16="http://schemas.microsoft.com/office/drawing/2014/main" id="{2A5C0D70-CD9A-4B8A-B628-D5A9F70B37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4" name="TextBox 4433">
          <a:extLst>
            <a:ext uri="{FF2B5EF4-FFF2-40B4-BE49-F238E27FC236}">
              <a16:creationId xmlns:a16="http://schemas.microsoft.com/office/drawing/2014/main" id="{4CA829F6-38AD-4F01-BBE8-5B1E8740C2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5" name="TextBox 4434">
          <a:extLst>
            <a:ext uri="{FF2B5EF4-FFF2-40B4-BE49-F238E27FC236}">
              <a16:creationId xmlns:a16="http://schemas.microsoft.com/office/drawing/2014/main" id="{87381B73-FF4A-445B-BA5A-185533685D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6" name="TextBox 4435">
          <a:extLst>
            <a:ext uri="{FF2B5EF4-FFF2-40B4-BE49-F238E27FC236}">
              <a16:creationId xmlns:a16="http://schemas.microsoft.com/office/drawing/2014/main" id="{A58C4D5D-4D5E-4A9A-9749-6AD5ACAA0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7" name="TextBox 4436">
          <a:extLst>
            <a:ext uri="{FF2B5EF4-FFF2-40B4-BE49-F238E27FC236}">
              <a16:creationId xmlns:a16="http://schemas.microsoft.com/office/drawing/2014/main" id="{F31660AD-0F44-4680-92DC-B10EF31ECC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8" name="TextBox 4437">
          <a:extLst>
            <a:ext uri="{FF2B5EF4-FFF2-40B4-BE49-F238E27FC236}">
              <a16:creationId xmlns:a16="http://schemas.microsoft.com/office/drawing/2014/main" id="{846A760A-8882-4602-ACCD-AC9E25B565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9" name="TextBox 4438">
          <a:extLst>
            <a:ext uri="{FF2B5EF4-FFF2-40B4-BE49-F238E27FC236}">
              <a16:creationId xmlns:a16="http://schemas.microsoft.com/office/drawing/2014/main" id="{A554CBFA-07B6-414C-8516-DAE2B5C05B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0" name="TextBox 4439">
          <a:extLst>
            <a:ext uri="{FF2B5EF4-FFF2-40B4-BE49-F238E27FC236}">
              <a16:creationId xmlns:a16="http://schemas.microsoft.com/office/drawing/2014/main" id="{026D221B-C1E6-4A25-BBC0-34D6E4C9F8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1" name="TextBox 4440">
          <a:extLst>
            <a:ext uri="{FF2B5EF4-FFF2-40B4-BE49-F238E27FC236}">
              <a16:creationId xmlns:a16="http://schemas.microsoft.com/office/drawing/2014/main" id="{16E2E501-3D3F-4F85-A88A-4D31A3B223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2" name="TextBox 4441">
          <a:extLst>
            <a:ext uri="{FF2B5EF4-FFF2-40B4-BE49-F238E27FC236}">
              <a16:creationId xmlns:a16="http://schemas.microsoft.com/office/drawing/2014/main" id="{449831DC-9A17-4CF6-A049-8AB709197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3" name="TextBox 4442">
          <a:extLst>
            <a:ext uri="{FF2B5EF4-FFF2-40B4-BE49-F238E27FC236}">
              <a16:creationId xmlns:a16="http://schemas.microsoft.com/office/drawing/2014/main" id="{479FE868-57D1-4353-8033-D489921577C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4" name="TextBox 4443">
          <a:extLst>
            <a:ext uri="{FF2B5EF4-FFF2-40B4-BE49-F238E27FC236}">
              <a16:creationId xmlns:a16="http://schemas.microsoft.com/office/drawing/2014/main" id="{9CC788FB-F1B1-4B00-AD18-A879DC4044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5" name="TextBox 4444">
          <a:extLst>
            <a:ext uri="{FF2B5EF4-FFF2-40B4-BE49-F238E27FC236}">
              <a16:creationId xmlns:a16="http://schemas.microsoft.com/office/drawing/2014/main" id="{7F3AEC23-A0BB-4173-A818-B3BAD919AB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6" name="TextBox 4445">
          <a:extLst>
            <a:ext uri="{FF2B5EF4-FFF2-40B4-BE49-F238E27FC236}">
              <a16:creationId xmlns:a16="http://schemas.microsoft.com/office/drawing/2014/main" id="{3FD87CAD-ED87-4ADE-81EB-981BB01CFA2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7" name="TextBox 4446">
          <a:extLst>
            <a:ext uri="{FF2B5EF4-FFF2-40B4-BE49-F238E27FC236}">
              <a16:creationId xmlns:a16="http://schemas.microsoft.com/office/drawing/2014/main" id="{684237B8-2B14-447E-ACB0-94DB27E4E8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8" name="TextBox 4447">
          <a:extLst>
            <a:ext uri="{FF2B5EF4-FFF2-40B4-BE49-F238E27FC236}">
              <a16:creationId xmlns:a16="http://schemas.microsoft.com/office/drawing/2014/main" id="{5FEDD3AE-C5EA-4CDE-B138-8E8B77A0D2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9" name="TextBox 4448">
          <a:extLst>
            <a:ext uri="{FF2B5EF4-FFF2-40B4-BE49-F238E27FC236}">
              <a16:creationId xmlns:a16="http://schemas.microsoft.com/office/drawing/2014/main" id="{4876C1C9-D538-4F8B-89EB-174D3F0D9B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0" name="TextBox 4449">
          <a:extLst>
            <a:ext uri="{FF2B5EF4-FFF2-40B4-BE49-F238E27FC236}">
              <a16:creationId xmlns:a16="http://schemas.microsoft.com/office/drawing/2014/main" id="{82B2CA18-74FC-402C-9BB7-37E92AC346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1" name="TextBox 4450">
          <a:extLst>
            <a:ext uri="{FF2B5EF4-FFF2-40B4-BE49-F238E27FC236}">
              <a16:creationId xmlns:a16="http://schemas.microsoft.com/office/drawing/2014/main" id="{F5899C20-CF4E-433D-8A5C-5F36C4173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2" name="TextBox 4451">
          <a:extLst>
            <a:ext uri="{FF2B5EF4-FFF2-40B4-BE49-F238E27FC236}">
              <a16:creationId xmlns:a16="http://schemas.microsoft.com/office/drawing/2014/main" id="{08E75B58-9752-4CCB-A392-14B8B81355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3" name="TextBox 4452">
          <a:extLst>
            <a:ext uri="{FF2B5EF4-FFF2-40B4-BE49-F238E27FC236}">
              <a16:creationId xmlns:a16="http://schemas.microsoft.com/office/drawing/2014/main" id="{5E3367C8-1F4D-4648-89F4-3278FD1B43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4" name="TextBox 4453">
          <a:extLst>
            <a:ext uri="{FF2B5EF4-FFF2-40B4-BE49-F238E27FC236}">
              <a16:creationId xmlns:a16="http://schemas.microsoft.com/office/drawing/2014/main" id="{32CC5AD5-3BB1-4BED-85E0-7F9BC20A2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5" name="TextBox 4454">
          <a:extLst>
            <a:ext uri="{FF2B5EF4-FFF2-40B4-BE49-F238E27FC236}">
              <a16:creationId xmlns:a16="http://schemas.microsoft.com/office/drawing/2014/main" id="{272E58FC-7C6F-4534-9948-4505A32A12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6" name="TextBox 4455">
          <a:extLst>
            <a:ext uri="{FF2B5EF4-FFF2-40B4-BE49-F238E27FC236}">
              <a16:creationId xmlns:a16="http://schemas.microsoft.com/office/drawing/2014/main" id="{7A1E7BE9-AEB0-4ED6-9CDC-EB6523D583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7" name="TextBox 4456">
          <a:extLst>
            <a:ext uri="{FF2B5EF4-FFF2-40B4-BE49-F238E27FC236}">
              <a16:creationId xmlns:a16="http://schemas.microsoft.com/office/drawing/2014/main" id="{05BA9F19-AC42-4D7B-9647-1EF4BC4BA0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8" name="TextBox 4457">
          <a:extLst>
            <a:ext uri="{FF2B5EF4-FFF2-40B4-BE49-F238E27FC236}">
              <a16:creationId xmlns:a16="http://schemas.microsoft.com/office/drawing/2014/main" id="{4E47DD09-D958-4660-BC58-1A5C0706E5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9" name="TextBox 4458">
          <a:extLst>
            <a:ext uri="{FF2B5EF4-FFF2-40B4-BE49-F238E27FC236}">
              <a16:creationId xmlns:a16="http://schemas.microsoft.com/office/drawing/2014/main" id="{83C911CC-8560-439E-9C09-4D2ECE6755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0" name="TextBox 4459">
          <a:extLst>
            <a:ext uri="{FF2B5EF4-FFF2-40B4-BE49-F238E27FC236}">
              <a16:creationId xmlns:a16="http://schemas.microsoft.com/office/drawing/2014/main" id="{709299D1-E26F-418A-8E0F-A05D1C45E7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1" name="TextBox 4460">
          <a:extLst>
            <a:ext uri="{FF2B5EF4-FFF2-40B4-BE49-F238E27FC236}">
              <a16:creationId xmlns:a16="http://schemas.microsoft.com/office/drawing/2014/main" id="{26E96738-6259-4A65-8C2D-34F5EBE233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2" name="TextBox 4461">
          <a:extLst>
            <a:ext uri="{FF2B5EF4-FFF2-40B4-BE49-F238E27FC236}">
              <a16:creationId xmlns:a16="http://schemas.microsoft.com/office/drawing/2014/main" id="{182B7CFB-C48D-4BA6-9286-B109DB4EF8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3" name="TextBox 4462">
          <a:extLst>
            <a:ext uri="{FF2B5EF4-FFF2-40B4-BE49-F238E27FC236}">
              <a16:creationId xmlns:a16="http://schemas.microsoft.com/office/drawing/2014/main" id="{BEFF87D9-4AEA-423B-8867-4E3BADC1A8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4" name="TextBox 4463">
          <a:extLst>
            <a:ext uri="{FF2B5EF4-FFF2-40B4-BE49-F238E27FC236}">
              <a16:creationId xmlns:a16="http://schemas.microsoft.com/office/drawing/2014/main" id="{6DD96B53-651F-40A0-8852-E5CAED05D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5" name="TextBox 4464">
          <a:extLst>
            <a:ext uri="{FF2B5EF4-FFF2-40B4-BE49-F238E27FC236}">
              <a16:creationId xmlns:a16="http://schemas.microsoft.com/office/drawing/2014/main" id="{39317F22-6E1F-407D-9D9E-B60D927A6E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6" name="TextBox 4465">
          <a:extLst>
            <a:ext uri="{FF2B5EF4-FFF2-40B4-BE49-F238E27FC236}">
              <a16:creationId xmlns:a16="http://schemas.microsoft.com/office/drawing/2014/main" id="{A673731F-B225-485A-8BA4-9693F41991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7" name="TextBox 4466">
          <a:extLst>
            <a:ext uri="{FF2B5EF4-FFF2-40B4-BE49-F238E27FC236}">
              <a16:creationId xmlns:a16="http://schemas.microsoft.com/office/drawing/2014/main" id="{092A0D82-22BD-4DE4-9A45-F0D2208906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8" name="TextBox 4467">
          <a:extLst>
            <a:ext uri="{FF2B5EF4-FFF2-40B4-BE49-F238E27FC236}">
              <a16:creationId xmlns:a16="http://schemas.microsoft.com/office/drawing/2014/main" id="{485DA451-FBFD-4EFA-9003-464C4706D3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9" name="TextBox 4468">
          <a:extLst>
            <a:ext uri="{FF2B5EF4-FFF2-40B4-BE49-F238E27FC236}">
              <a16:creationId xmlns:a16="http://schemas.microsoft.com/office/drawing/2014/main" id="{1D7D19E7-3E0E-43D8-B3AB-EF97B07BB8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0" name="TextBox 4469">
          <a:extLst>
            <a:ext uri="{FF2B5EF4-FFF2-40B4-BE49-F238E27FC236}">
              <a16:creationId xmlns:a16="http://schemas.microsoft.com/office/drawing/2014/main" id="{F60B1320-5004-41A4-B5CA-41393886BB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1" name="TextBox 4470">
          <a:extLst>
            <a:ext uri="{FF2B5EF4-FFF2-40B4-BE49-F238E27FC236}">
              <a16:creationId xmlns:a16="http://schemas.microsoft.com/office/drawing/2014/main" id="{5ABFADD0-9298-4D05-81AD-60CD4DE7F8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2" name="TextBox 4471">
          <a:extLst>
            <a:ext uri="{FF2B5EF4-FFF2-40B4-BE49-F238E27FC236}">
              <a16:creationId xmlns:a16="http://schemas.microsoft.com/office/drawing/2014/main" id="{29A993C6-6990-4544-A546-B66D85800F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3" name="TextBox 4472">
          <a:extLst>
            <a:ext uri="{FF2B5EF4-FFF2-40B4-BE49-F238E27FC236}">
              <a16:creationId xmlns:a16="http://schemas.microsoft.com/office/drawing/2014/main" id="{4F5845F8-8B5D-4E08-823A-7597EA466A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4" name="TextBox 4473">
          <a:extLst>
            <a:ext uri="{FF2B5EF4-FFF2-40B4-BE49-F238E27FC236}">
              <a16:creationId xmlns:a16="http://schemas.microsoft.com/office/drawing/2014/main" id="{619AD569-E0ED-42A2-B1A8-D0A94BD169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5" name="TextBox 4474">
          <a:extLst>
            <a:ext uri="{FF2B5EF4-FFF2-40B4-BE49-F238E27FC236}">
              <a16:creationId xmlns:a16="http://schemas.microsoft.com/office/drawing/2014/main" id="{66BC5FBB-57E1-4152-85A9-DD5CE0B576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6" name="TextBox 4475">
          <a:extLst>
            <a:ext uri="{FF2B5EF4-FFF2-40B4-BE49-F238E27FC236}">
              <a16:creationId xmlns:a16="http://schemas.microsoft.com/office/drawing/2014/main" id="{59187E40-6C1F-4ECE-8CE9-497A759BFA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7" name="TextBox 4476">
          <a:extLst>
            <a:ext uri="{FF2B5EF4-FFF2-40B4-BE49-F238E27FC236}">
              <a16:creationId xmlns:a16="http://schemas.microsoft.com/office/drawing/2014/main" id="{6E166CD2-6F8A-4376-BC58-B848543132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8" name="TextBox 4477">
          <a:extLst>
            <a:ext uri="{FF2B5EF4-FFF2-40B4-BE49-F238E27FC236}">
              <a16:creationId xmlns:a16="http://schemas.microsoft.com/office/drawing/2014/main" id="{ECFC1CBA-D64C-4FCE-AC39-A302CFA064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9" name="TextBox 4478">
          <a:extLst>
            <a:ext uri="{FF2B5EF4-FFF2-40B4-BE49-F238E27FC236}">
              <a16:creationId xmlns:a16="http://schemas.microsoft.com/office/drawing/2014/main" id="{C93B7E75-672F-4982-885F-C34FAF33C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0" name="TextBox 4479">
          <a:extLst>
            <a:ext uri="{FF2B5EF4-FFF2-40B4-BE49-F238E27FC236}">
              <a16:creationId xmlns:a16="http://schemas.microsoft.com/office/drawing/2014/main" id="{A64B13F3-F9DC-41FE-82CD-D68449C22D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1" name="TextBox 4480">
          <a:extLst>
            <a:ext uri="{FF2B5EF4-FFF2-40B4-BE49-F238E27FC236}">
              <a16:creationId xmlns:a16="http://schemas.microsoft.com/office/drawing/2014/main" id="{9A2F82AB-B083-444D-A34B-95A0158D40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2" name="TextBox 4481">
          <a:extLst>
            <a:ext uri="{FF2B5EF4-FFF2-40B4-BE49-F238E27FC236}">
              <a16:creationId xmlns:a16="http://schemas.microsoft.com/office/drawing/2014/main" id="{E13EC7AD-DF64-4A10-8D41-001AAA70F4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3" name="TextBox 4482">
          <a:extLst>
            <a:ext uri="{FF2B5EF4-FFF2-40B4-BE49-F238E27FC236}">
              <a16:creationId xmlns:a16="http://schemas.microsoft.com/office/drawing/2014/main" id="{18EE8920-CDB0-4694-96C0-83F872FC5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4" name="TextBox 4483">
          <a:extLst>
            <a:ext uri="{FF2B5EF4-FFF2-40B4-BE49-F238E27FC236}">
              <a16:creationId xmlns:a16="http://schemas.microsoft.com/office/drawing/2014/main" id="{59114172-2EB9-4817-BE9A-0B836B4C7A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5" name="TextBox 4484">
          <a:extLst>
            <a:ext uri="{FF2B5EF4-FFF2-40B4-BE49-F238E27FC236}">
              <a16:creationId xmlns:a16="http://schemas.microsoft.com/office/drawing/2014/main" id="{E510CEF9-ECD5-4813-A4C4-6D7BE58494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6" name="TextBox 4485">
          <a:extLst>
            <a:ext uri="{FF2B5EF4-FFF2-40B4-BE49-F238E27FC236}">
              <a16:creationId xmlns:a16="http://schemas.microsoft.com/office/drawing/2014/main" id="{843A9224-B5E1-4BE1-997A-A596722919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7" name="TextBox 4486">
          <a:extLst>
            <a:ext uri="{FF2B5EF4-FFF2-40B4-BE49-F238E27FC236}">
              <a16:creationId xmlns:a16="http://schemas.microsoft.com/office/drawing/2014/main" id="{7E8BA741-A98D-40DC-A51E-C15B0C534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8" name="TextBox 4487">
          <a:extLst>
            <a:ext uri="{FF2B5EF4-FFF2-40B4-BE49-F238E27FC236}">
              <a16:creationId xmlns:a16="http://schemas.microsoft.com/office/drawing/2014/main" id="{E70C5015-FE3D-4BC7-8940-87C5605F5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9" name="TextBox 4488">
          <a:extLst>
            <a:ext uri="{FF2B5EF4-FFF2-40B4-BE49-F238E27FC236}">
              <a16:creationId xmlns:a16="http://schemas.microsoft.com/office/drawing/2014/main" id="{BDD2B212-3D19-4CE9-9357-7A7A223BC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0" name="TextBox 4489">
          <a:extLst>
            <a:ext uri="{FF2B5EF4-FFF2-40B4-BE49-F238E27FC236}">
              <a16:creationId xmlns:a16="http://schemas.microsoft.com/office/drawing/2014/main" id="{EF12F4EA-14D9-4E06-BC9B-888D22E14F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1" name="TextBox 4490">
          <a:extLst>
            <a:ext uri="{FF2B5EF4-FFF2-40B4-BE49-F238E27FC236}">
              <a16:creationId xmlns:a16="http://schemas.microsoft.com/office/drawing/2014/main" id="{70AD5F29-B536-4C65-8E10-C36B641ED4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2" name="TextBox 4491">
          <a:extLst>
            <a:ext uri="{FF2B5EF4-FFF2-40B4-BE49-F238E27FC236}">
              <a16:creationId xmlns:a16="http://schemas.microsoft.com/office/drawing/2014/main" id="{F4552ECD-1285-4D45-9D61-2F2DA703EF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3" name="TextBox 4492">
          <a:extLst>
            <a:ext uri="{FF2B5EF4-FFF2-40B4-BE49-F238E27FC236}">
              <a16:creationId xmlns:a16="http://schemas.microsoft.com/office/drawing/2014/main" id="{E7C25F47-96BA-4CC6-856D-E022170B881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4" name="TextBox 4493">
          <a:extLst>
            <a:ext uri="{FF2B5EF4-FFF2-40B4-BE49-F238E27FC236}">
              <a16:creationId xmlns:a16="http://schemas.microsoft.com/office/drawing/2014/main" id="{440F825E-ADAB-43B3-AD69-56253215D8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5" name="TextBox 4494">
          <a:extLst>
            <a:ext uri="{FF2B5EF4-FFF2-40B4-BE49-F238E27FC236}">
              <a16:creationId xmlns:a16="http://schemas.microsoft.com/office/drawing/2014/main" id="{1DE1241F-DAD5-4AD4-9267-AF6D4FA10B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6" name="TextBox 4495">
          <a:extLst>
            <a:ext uri="{FF2B5EF4-FFF2-40B4-BE49-F238E27FC236}">
              <a16:creationId xmlns:a16="http://schemas.microsoft.com/office/drawing/2014/main" id="{A9417E7F-FA4E-4E91-8CFF-D0EA846E83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7" name="TextBox 4496">
          <a:extLst>
            <a:ext uri="{FF2B5EF4-FFF2-40B4-BE49-F238E27FC236}">
              <a16:creationId xmlns:a16="http://schemas.microsoft.com/office/drawing/2014/main" id="{7A1B8A52-5FCF-4A0A-9D12-B91DB67A0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8" name="TextBox 4497">
          <a:extLst>
            <a:ext uri="{FF2B5EF4-FFF2-40B4-BE49-F238E27FC236}">
              <a16:creationId xmlns:a16="http://schemas.microsoft.com/office/drawing/2014/main" id="{09814B94-F508-4EE7-9328-932BD0F78D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9" name="TextBox 4498">
          <a:extLst>
            <a:ext uri="{FF2B5EF4-FFF2-40B4-BE49-F238E27FC236}">
              <a16:creationId xmlns:a16="http://schemas.microsoft.com/office/drawing/2014/main" id="{4B47253C-1100-4CDC-B7B0-8689AB53D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0" name="TextBox 4499">
          <a:extLst>
            <a:ext uri="{FF2B5EF4-FFF2-40B4-BE49-F238E27FC236}">
              <a16:creationId xmlns:a16="http://schemas.microsoft.com/office/drawing/2014/main" id="{8C083D47-5468-4BD5-8A79-2EDF579F0F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1" name="TextBox 4500">
          <a:extLst>
            <a:ext uri="{FF2B5EF4-FFF2-40B4-BE49-F238E27FC236}">
              <a16:creationId xmlns:a16="http://schemas.microsoft.com/office/drawing/2014/main" id="{788268DA-6F6E-4666-B635-F1DA2B401E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2" name="TextBox 4501">
          <a:extLst>
            <a:ext uri="{FF2B5EF4-FFF2-40B4-BE49-F238E27FC236}">
              <a16:creationId xmlns:a16="http://schemas.microsoft.com/office/drawing/2014/main" id="{D435547A-618F-4F7A-93CC-A62A8E3861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3" name="TextBox 4502">
          <a:extLst>
            <a:ext uri="{FF2B5EF4-FFF2-40B4-BE49-F238E27FC236}">
              <a16:creationId xmlns:a16="http://schemas.microsoft.com/office/drawing/2014/main" id="{1FF78B00-2706-4B1E-BAD6-ADC84B09ED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4" name="TextBox 4503">
          <a:extLst>
            <a:ext uri="{FF2B5EF4-FFF2-40B4-BE49-F238E27FC236}">
              <a16:creationId xmlns:a16="http://schemas.microsoft.com/office/drawing/2014/main" id="{D20A5A60-2A37-4526-A1AD-F444E785B4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5" name="TextBox 4504">
          <a:extLst>
            <a:ext uri="{FF2B5EF4-FFF2-40B4-BE49-F238E27FC236}">
              <a16:creationId xmlns:a16="http://schemas.microsoft.com/office/drawing/2014/main" id="{1BF11756-5931-4A4A-BA0E-56130B4502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6" name="TextBox 4505">
          <a:extLst>
            <a:ext uri="{FF2B5EF4-FFF2-40B4-BE49-F238E27FC236}">
              <a16:creationId xmlns:a16="http://schemas.microsoft.com/office/drawing/2014/main" id="{F0DF114E-224D-4895-928B-319812276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7" name="TextBox 4506">
          <a:extLst>
            <a:ext uri="{FF2B5EF4-FFF2-40B4-BE49-F238E27FC236}">
              <a16:creationId xmlns:a16="http://schemas.microsoft.com/office/drawing/2014/main" id="{EC951D36-CC53-47C7-B91E-287CF76A37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8" name="TextBox 4507">
          <a:extLst>
            <a:ext uri="{FF2B5EF4-FFF2-40B4-BE49-F238E27FC236}">
              <a16:creationId xmlns:a16="http://schemas.microsoft.com/office/drawing/2014/main" id="{5AF8AFE7-132E-4DB3-9EB8-D5B5638091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9" name="TextBox 4508">
          <a:extLst>
            <a:ext uri="{FF2B5EF4-FFF2-40B4-BE49-F238E27FC236}">
              <a16:creationId xmlns:a16="http://schemas.microsoft.com/office/drawing/2014/main" id="{4AF58A92-48D2-4B83-AE23-C2EB103770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0" name="TextBox 4509">
          <a:extLst>
            <a:ext uri="{FF2B5EF4-FFF2-40B4-BE49-F238E27FC236}">
              <a16:creationId xmlns:a16="http://schemas.microsoft.com/office/drawing/2014/main" id="{E26192E8-2ACB-4A9F-B5EF-ADFC710514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1" name="TextBox 4510">
          <a:extLst>
            <a:ext uri="{FF2B5EF4-FFF2-40B4-BE49-F238E27FC236}">
              <a16:creationId xmlns:a16="http://schemas.microsoft.com/office/drawing/2014/main" id="{5E8B7F73-827B-4335-BBCE-3DA47C5D3F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2" name="TextBox 4511">
          <a:extLst>
            <a:ext uri="{FF2B5EF4-FFF2-40B4-BE49-F238E27FC236}">
              <a16:creationId xmlns:a16="http://schemas.microsoft.com/office/drawing/2014/main" id="{348DEAC8-18B3-4C41-961A-01DF2D73CC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3" name="TextBox 4512">
          <a:extLst>
            <a:ext uri="{FF2B5EF4-FFF2-40B4-BE49-F238E27FC236}">
              <a16:creationId xmlns:a16="http://schemas.microsoft.com/office/drawing/2014/main" id="{75CF081E-C4ED-415B-9107-69BC3641A1C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4" name="TextBox 4513">
          <a:extLst>
            <a:ext uri="{FF2B5EF4-FFF2-40B4-BE49-F238E27FC236}">
              <a16:creationId xmlns:a16="http://schemas.microsoft.com/office/drawing/2014/main" id="{CDF19AFF-F705-4DC0-8230-4117DC1C21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5" name="TextBox 4514">
          <a:extLst>
            <a:ext uri="{FF2B5EF4-FFF2-40B4-BE49-F238E27FC236}">
              <a16:creationId xmlns:a16="http://schemas.microsoft.com/office/drawing/2014/main" id="{41BF313F-E372-4871-9FD6-E492278B6F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6" name="TextBox 4515">
          <a:extLst>
            <a:ext uri="{FF2B5EF4-FFF2-40B4-BE49-F238E27FC236}">
              <a16:creationId xmlns:a16="http://schemas.microsoft.com/office/drawing/2014/main" id="{7D850E5E-A291-49DE-9631-1948A8343D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7" name="TextBox 4516">
          <a:extLst>
            <a:ext uri="{FF2B5EF4-FFF2-40B4-BE49-F238E27FC236}">
              <a16:creationId xmlns:a16="http://schemas.microsoft.com/office/drawing/2014/main" id="{30565D60-A8AA-44ED-976C-E3B467D81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8" name="TextBox 4517">
          <a:extLst>
            <a:ext uri="{FF2B5EF4-FFF2-40B4-BE49-F238E27FC236}">
              <a16:creationId xmlns:a16="http://schemas.microsoft.com/office/drawing/2014/main" id="{46CD49C6-D040-4EC3-8557-A024DDC66D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9" name="TextBox 4518">
          <a:extLst>
            <a:ext uri="{FF2B5EF4-FFF2-40B4-BE49-F238E27FC236}">
              <a16:creationId xmlns:a16="http://schemas.microsoft.com/office/drawing/2014/main" id="{9A9849B1-FE92-48A5-8203-A414D2719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0" name="TextBox 4519">
          <a:extLst>
            <a:ext uri="{FF2B5EF4-FFF2-40B4-BE49-F238E27FC236}">
              <a16:creationId xmlns:a16="http://schemas.microsoft.com/office/drawing/2014/main" id="{44F84F6F-EFF1-41FD-A2F7-2D4E2AB2EC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1" name="TextBox 4520">
          <a:extLst>
            <a:ext uri="{FF2B5EF4-FFF2-40B4-BE49-F238E27FC236}">
              <a16:creationId xmlns:a16="http://schemas.microsoft.com/office/drawing/2014/main" id="{C3BCAA0B-82F9-464C-9E7F-A263DA550F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2" name="TextBox 4521">
          <a:extLst>
            <a:ext uri="{FF2B5EF4-FFF2-40B4-BE49-F238E27FC236}">
              <a16:creationId xmlns:a16="http://schemas.microsoft.com/office/drawing/2014/main" id="{5409FCB4-6FD9-4409-9961-8DA1652AD9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3" name="TextBox 4522">
          <a:extLst>
            <a:ext uri="{FF2B5EF4-FFF2-40B4-BE49-F238E27FC236}">
              <a16:creationId xmlns:a16="http://schemas.microsoft.com/office/drawing/2014/main" id="{20154984-2EE6-48BF-86FF-A8427E93FC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4" name="TextBox 4523">
          <a:extLst>
            <a:ext uri="{FF2B5EF4-FFF2-40B4-BE49-F238E27FC236}">
              <a16:creationId xmlns:a16="http://schemas.microsoft.com/office/drawing/2014/main" id="{E3DF89D3-5429-48F2-9732-9EC9FDE5F92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5" name="TextBox 4524">
          <a:extLst>
            <a:ext uri="{FF2B5EF4-FFF2-40B4-BE49-F238E27FC236}">
              <a16:creationId xmlns:a16="http://schemas.microsoft.com/office/drawing/2014/main" id="{96C43EED-03A2-4FF6-BD89-F665CB99AE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6" name="TextBox 4525">
          <a:extLst>
            <a:ext uri="{FF2B5EF4-FFF2-40B4-BE49-F238E27FC236}">
              <a16:creationId xmlns:a16="http://schemas.microsoft.com/office/drawing/2014/main" id="{95DEEC50-D5B1-4F98-BB4E-2F4C95AC14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7" name="TextBox 4526">
          <a:extLst>
            <a:ext uri="{FF2B5EF4-FFF2-40B4-BE49-F238E27FC236}">
              <a16:creationId xmlns:a16="http://schemas.microsoft.com/office/drawing/2014/main" id="{E3F18105-D7B6-4E0A-86F8-5E83B32880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8" name="TextBox 4527">
          <a:extLst>
            <a:ext uri="{FF2B5EF4-FFF2-40B4-BE49-F238E27FC236}">
              <a16:creationId xmlns:a16="http://schemas.microsoft.com/office/drawing/2014/main" id="{EC0ABEB4-99E1-4F5A-BDBF-003DA32D1F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9" name="TextBox 4528">
          <a:extLst>
            <a:ext uri="{FF2B5EF4-FFF2-40B4-BE49-F238E27FC236}">
              <a16:creationId xmlns:a16="http://schemas.microsoft.com/office/drawing/2014/main" id="{724FB03E-8786-4690-9CDE-80F3F0775B0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0" name="TextBox 4529">
          <a:extLst>
            <a:ext uri="{FF2B5EF4-FFF2-40B4-BE49-F238E27FC236}">
              <a16:creationId xmlns:a16="http://schemas.microsoft.com/office/drawing/2014/main" id="{9F88AAAD-C0FA-4D7C-8AF0-EBDFD56B60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1" name="TextBox 4530">
          <a:extLst>
            <a:ext uri="{FF2B5EF4-FFF2-40B4-BE49-F238E27FC236}">
              <a16:creationId xmlns:a16="http://schemas.microsoft.com/office/drawing/2014/main" id="{DBFB6971-2052-4E50-B498-E7C61F9E04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2" name="TextBox 4531">
          <a:extLst>
            <a:ext uri="{FF2B5EF4-FFF2-40B4-BE49-F238E27FC236}">
              <a16:creationId xmlns:a16="http://schemas.microsoft.com/office/drawing/2014/main" id="{63A16BBA-65A8-471F-A930-04A47EE607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3" name="TextBox 4532">
          <a:extLst>
            <a:ext uri="{FF2B5EF4-FFF2-40B4-BE49-F238E27FC236}">
              <a16:creationId xmlns:a16="http://schemas.microsoft.com/office/drawing/2014/main" id="{A1C018EC-DC51-4E0C-9AB3-E95742D1B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4" name="TextBox 4533">
          <a:extLst>
            <a:ext uri="{FF2B5EF4-FFF2-40B4-BE49-F238E27FC236}">
              <a16:creationId xmlns:a16="http://schemas.microsoft.com/office/drawing/2014/main" id="{2948F61C-69DF-4DEA-BD0C-7E9E6E6435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5" name="TextBox 4534">
          <a:extLst>
            <a:ext uri="{FF2B5EF4-FFF2-40B4-BE49-F238E27FC236}">
              <a16:creationId xmlns:a16="http://schemas.microsoft.com/office/drawing/2014/main" id="{041DFC6E-9585-4144-9305-DD8F1219C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6" name="TextBox 4535">
          <a:extLst>
            <a:ext uri="{FF2B5EF4-FFF2-40B4-BE49-F238E27FC236}">
              <a16:creationId xmlns:a16="http://schemas.microsoft.com/office/drawing/2014/main" id="{B6C57008-A458-4746-A85A-0B7A869584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7" name="TextBox 4536">
          <a:extLst>
            <a:ext uri="{FF2B5EF4-FFF2-40B4-BE49-F238E27FC236}">
              <a16:creationId xmlns:a16="http://schemas.microsoft.com/office/drawing/2014/main" id="{810D0127-7573-4813-BEB9-9E5BFDF44A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8" name="TextBox 4537">
          <a:extLst>
            <a:ext uri="{FF2B5EF4-FFF2-40B4-BE49-F238E27FC236}">
              <a16:creationId xmlns:a16="http://schemas.microsoft.com/office/drawing/2014/main" id="{9D795E51-81EB-42F6-9851-52FE19ABDF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9" name="TextBox 4538">
          <a:extLst>
            <a:ext uri="{FF2B5EF4-FFF2-40B4-BE49-F238E27FC236}">
              <a16:creationId xmlns:a16="http://schemas.microsoft.com/office/drawing/2014/main" id="{7DA862F4-2686-4A6B-AFE0-D639063F4D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0" name="TextBox 4539">
          <a:extLst>
            <a:ext uri="{FF2B5EF4-FFF2-40B4-BE49-F238E27FC236}">
              <a16:creationId xmlns:a16="http://schemas.microsoft.com/office/drawing/2014/main" id="{2B7229C3-1F58-4705-837E-7F5C9DD69A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1" name="TextBox 4540">
          <a:extLst>
            <a:ext uri="{FF2B5EF4-FFF2-40B4-BE49-F238E27FC236}">
              <a16:creationId xmlns:a16="http://schemas.microsoft.com/office/drawing/2014/main" id="{A8D320AA-EEC6-49B2-B2E6-5649420438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2" name="TextBox 4541">
          <a:extLst>
            <a:ext uri="{FF2B5EF4-FFF2-40B4-BE49-F238E27FC236}">
              <a16:creationId xmlns:a16="http://schemas.microsoft.com/office/drawing/2014/main" id="{27604702-801E-46CB-B541-DE4BFE330F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3" name="TextBox 4542">
          <a:extLst>
            <a:ext uri="{FF2B5EF4-FFF2-40B4-BE49-F238E27FC236}">
              <a16:creationId xmlns:a16="http://schemas.microsoft.com/office/drawing/2014/main" id="{247EEC04-1A8F-4B78-B98A-2E197D9A02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4" name="TextBox 4543">
          <a:extLst>
            <a:ext uri="{FF2B5EF4-FFF2-40B4-BE49-F238E27FC236}">
              <a16:creationId xmlns:a16="http://schemas.microsoft.com/office/drawing/2014/main" id="{9EACA875-8840-413D-BF17-A1BA978C3C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5" name="TextBox 4544">
          <a:extLst>
            <a:ext uri="{FF2B5EF4-FFF2-40B4-BE49-F238E27FC236}">
              <a16:creationId xmlns:a16="http://schemas.microsoft.com/office/drawing/2014/main" id="{373B864E-8242-4F35-B048-DC1A8E3D3F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6" name="TextBox 4545">
          <a:extLst>
            <a:ext uri="{FF2B5EF4-FFF2-40B4-BE49-F238E27FC236}">
              <a16:creationId xmlns:a16="http://schemas.microsoft.com/office/drawing/2014/main" id="{8481807B-56E3-4F23-B439-16029A941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7" name="TextBox 4546">
          <a:extLst>
            <a:ext uri="{FF2B5EF4-FFF2-40B4-BE49-F238E27FC236}">
              <a16:creationId xmlns:a16="http://schemas.microsoft.com/office/drawing/2014/main" id="{8DBA01FE-9E5A-4A50-9933-4DAEF789F8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8" name="TextBox 4547">
          <a:extLst>
            <a:ext uri="{FF2B5EF4-FFF2-40B4-BE49-F238E27FC236}">
              <a16:creationId xmlns:a16="http://schemas.microsoft.com/office/drawing/2014/main" id="{564D8904-EAE1-4614-A7AD-B133EE55CB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9" name="TextBox 4548">
          <a:extLst>
            <a:ext uri="{FF2B5EF4-FFF2-40B4-BE49-F238E27FC236}">
              <a16:creationId xmlns:a16="http://schemas.microsoft.com/office/drawing/2014/main" id="{9AC2A148-FDEF-417A-B319-75C0142EF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0" name="TextBox 4549">
          <a:extLst>
            <a:ext uri="{FF2B5EF4-FFF2-40B4-BE49-F238E27FC236}">
              <a16:creationId xmlns:a16="http://schemas.microsoft.com/office/drawing/2014/main" id="{40C6BC4C-F508-4711-9669-877BB59E6E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1" name="TextBox 4550">
          <a:extLst>
            <a:ext uri="{FF2B5EF4-FFF2-40B4-BE49-F238E27FC236}">
              <a16:creationId xmlns:a16="http://schemas.microsoft.com/office/drawing/2014/main" id="{097ABC5D-5846-49FE-BCF0-1732CC9346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2" name="TextBox 4551">
          <a:extLst>
            <a:ext uri="{FF2B5EF4-FFF2-40B4-BE49-F238E27FC236}">
              <a16:creationId xmlns:a16="http://schemas.microsoft.com/office/drawing/2014/main" id="{8BBAA0EA-81A5-4557-BACB-FA4E90472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3" name="TextBox 4552">
          <a:extLst>
            <a:ext uri="{FF2B5EF4-FFF2-40B4-BE49-F238E27FC236}">
              <a16:creationId xmlns:a16="http://schemas.microsoft.com/office/drawing/2014/main" id="{5441D196-AB11-4194-A4AE-8F3058143E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4" name="TextBox 4553">
          <a:extLst>
            <a:ext uri="{FF2B5EF4-FFF2-40B4-BE49-F238E27FC236}">
              <a16:creationId xmlns:a16="http://schemas.microsoft.com/office/drawing/2014/main" id="{C1D3BCD5-5960-4263-8237-A4A97B21CF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5" name="TextBox 4554">
          <a:extLst>
            <a:ext uri="{FF2B5EF4-FFF2-40B4-BE49-F238E27FC236}">
              <a16:creationId xmlns:a16="http://schemas.microsoft.com/office/drawing/2014/main" id="{8DD684F3-E569-4013-8B60-91E09A6F48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6" name="TextBox 4555">
          <a:extLst>
            <a:ext uri="{FF2B5EF4-FFF2-40B4-BE49-F238E27FC236}">
              <a16:creationId xmlns:a16="http://schemas.microsoft.com/office/drawing/2014/main" id="{561DBC39-D4B2-40A5-B31E-8306C5655B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7" name="TextBox 4556">
          <a:extLst>
            <a:ext uri="{FF2B5EF4-FFF2-40B4-BE49-F238E27FC236}">
              <a16:creationId xmlns:a16="http://schemas.microsoft.com/office/drawing/2014/main" id="{1B70EFF9-6529-4865-919E-23306BEE06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8" name="TextBox 4557">
          <a:extLst>
            <a:ext uri="{FF2B5EF4-FFF2-40B4-BE49-F238E27FC236}">
              <a16:creationId xmlns:a16="http://schemas.microsoft.com/office/drawing/2014/main" id="{41CFDA8F-F469-472D-B87D-01569D8156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9" name="TextBox 4558">
          <a:extLst>
            <a:ext uri="{FF2B5EF4-FFF2-40B4-BE49-F238E27FC236}">
              <a16:creationId xmlns:a16="http://schemas.microsoft.com/office/drawing/2014/main" id="{83B0B5AE-B808-492F-B520-0C92B61F58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0" name="TextBox 4559">
          <a:extLst>
            <a:ext uri="{FF2B5EF4-FFF2-40B4-BE49-F238E27FC236}">
              <a16:creationId xmlns:a16="http://schemas.microsoft.com/office/drawing/2014/main" id="{27218489-479F-4249-A596-511D16323B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1" name="TextBox 4560">
          <a:extLst>
            <a:ext uri="{FF2B5EF4-FFF2-40B4-BE49-F238E27FC236}">
              <a16:creationId xmlns:a16="http://schemas.microsoft.com/office/drawing/2014/main" id="{0B5129FB-3ADC-467F-BA4F-EC76E485AD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2" name="TextBox 4561">
          <a:extLst>
            <a:ext uri="{FF2B5EF4-FFF2-40B4-BE49-F238E27FC236}">
              <a16:creationId xmlns:a16="http://schemas.microsoft.com/office/drawing/2014/main" id="{15625AC5-EC25-4072-A49B-7D64B4C1A7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3" name="TextBox 4562">
          <a:extLst>
            <a:ext uri="{FF2B5EF4-FFF2-40B4-BE49-F238E27FC236}">
              <a16:creationId xmlns:a16="http://schemas.microsoft.com/office/drawing/2014/main" id="{0CD66E3F-5AD7-46EC-B243-79332B53BD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4" name="TextBox 4563">
          <a:extLst>
            <a:ext uri="{FF2B5EF4-FFF2-40B4-BE49-F238E27FC236}">
              <a16:creationId xmlns:a16="http://schemas.microsoft.com/office/drawing/2014/main" id="{B7166864-A908-41D1-BF3B-47223413F2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5" name="TextBox 4564">
          <a:extLst>
            <a:ext uri="{FF2B5EF4-FFF2-40B4-BE49-F238E27FC236}">
              <a16:creationId xmlns:a16="http://schemas.microsoft.com/office/drawing/2014/main" id="{DBEAFD48-1B00-46D7-B12C-BCAF6CD7961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6" name="TextBox 4565">
          <a:extLst>
            <a:ext uri="{FF2B5EF4-FFF2-40B4-BE49-F238E27FC236}">
              <a16:creationId xmlns:a16="http://schemas.microsoft.com/office/drawing/2014/main" id="{CB6B4A14-6C9D-492C-819F-62D90A6482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7" name="TextBox 4566">
          <a:extLst>
            <a:ext uri="{FF2B5EF4-FFF2-40B4-BE49-F238E27FC236}">
              <a16:creationId xmlns:a16="http://schemas.microsoft.com/office/drawing/2014/main" id="{D14083A8-3792-43FD-BFE8-61D214EC0F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8" name="TextBox 4567">
          <a:extLst>
            <a:ext uri="{FF2B5EF4-FFF2-40B4-BE49-F238E27FC236}">
              <a16:creationId xmlns:a16="http://schemas.microsoft.com/office/drawing/2014/main" id="{ABEBAA0F-C0BA-484E-8809-A7D4F37642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9" name="TextBox 4568">
          <a:extLst>
            <a:ext uri="{FF2B5EF4-FFF2-40B4-BE49-F238E27FC236}">
              <a16:creationId xmlns:a16="http://schemas.microsoft.com/office/drawing/2014/main" id="{604D931C-7A3C-4AFF-A748-86890A580F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0" name="TextBox 4569">
          <a:extLst>
            <a:ext uri="{FF2B5EF4-FFF2-40B4-BE49-F238E27FC236}">
              <a16:creationId xmlns:a16="http://schemas.microsoft.com/office/drawing/2014/main" id="{4F5F8A1A-C0E3-4B59-9584-0D8BA2C7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1" name="TextBox 4570">
          <a:extLst>
            <a:ext uri="{FF2B5EF4-FFF2-40B4-BE49-F238E27FC236}">
              <a16:creationId xmlns:a16="http://schemas.microsoft.com/office/drawing/2014/main" id="{FD0EB1D2-F03A-4251-BF84-E7936DDCEC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2" name="TextBox 4571">
          <a:extLst>
            <a:ext uri="{FF2B5EF4-FFF2-40B4-BE49-F238E27FC236}">
              <a16:creationId xmlns:a16="http://schemas.microsoft.com/office/drawing/2014/main" id="{7067A3CB-C54E-4433-B8BF-1E36EA1F99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3" name="TextBox 4572">
          <a:extLst>
            <a:ext uri="{FF2B5EF4-FFF2-40B4-BE49-F238E27FC236}">
              <a16:creationId xmlns:a16="http://schemas.microsoft.com/office/drawing/2014/main" id="{8D1AFBC8-7B90-4116-8872-7820CD9B58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4" name="TextBox 4573">
          <a:extLst>
            <a:ext uri="{FF2B5EF4-FFF2-40B4-BE49-F238E27FC236}">
              <a16:creationId xmlns:a16="http://schemas.microsoft.com/office/drawing/2014/main" id="{DD6D0F67-98F1-4EF5-B71D-49C1E4CB4D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5" name="TextBox 4574">
          <a:extLst>
            <a:ext uri="{FF2B5EF4-FFF2-40B4-BE49-F238E27FC236}">
              <a16:creationId xmlns:a16="http://schemas.microsoft.com/office/drawing/2014/main" id="{750BB935-0EE2-4E87-AB06-E81A5E6931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6" name="TextBox 4575">
          <a:extLst>
            <a:ext uri="{FF2B5EF4-FFF2-40B4-BE49-F238E27FC236}">
              <a16:creationId xmlns:a16="http://schemas.microsoft.com/office/drawing/2014/main" id="{82638E23-ADB0-4860-84A6-097299448A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7" name="TextBox 4576">
          <a:extLst>
            <a:ext uri="{FF2B5EF4-FFF2-40B4-BE49-F238E27FC236}">
              <a16:creationId xmlns:a16="http://schemas.microsoft.com/office/drawing/2014/main" id="{07D54A8B-425D-4BEF-BAB0-9F4C4692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8" name="TextBox 4577">
          <a:extLst>
            <a:ext uri="{FF2B5EF4-FFF2-40B4-BE49-F238E27FC236}">
              <a16:creationId xmlns:a16="http://schemas.microsoft.com/office/drawing/2014/main" id="{07185CE2-3CAF-4448-B874-7C877655D6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9" name="TextBox 4578">
          <a:extLst>
            <a:ext uri="{FF2B5EF4-FFF2-40B4-BE49-F238E27FC236}">
              <a16:creationId xmlns:a16="http://schemas.microsoft.com/office/drawing/2014/main" id="{B06E7FDD-60B9-409A-80B9-B5F889437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0" name="TextBox 4579">
          <a:extLst>
            <a:ext uri="{FF2B5EF4-FFF2-40B4-BE49-F238E27FC236}">
              <a16:creationId xmlns:a16="http://schemas.microsoft.com/office/drawing/2014/main" id="{703872F5-E71B-4A6E-AA03-7243EA57FC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1" name="TextBox 4580">
          <a:extLst>
            <a:ext uri="{FF2B5EF4-FFF2-40B4-BE49-F238E27FC236}">
              <a16:creationId xmlns:a16="http://schemas.microsoft.com/office/drawing/2014/main" id="{78F69E49-34C6-494E-A799-7ADFC38C7A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2" name="TextBox 4581">
          <a:extLst>
            <a:ext uri="{FF2B5EF4-FFF2-40B4-BE49-F238E27FC236}">
              <a16:creationId xmlns:a16="http://schemas.microsoft.com/office/drawing/2014/main" id="{9DF10158-2954-44FD-BC3B-6610D9B7FC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3" name="TextBox 4582">
          <a:extLst>
            <a:ext uri="{FF2B5EF4-FFF2-40B4-BE49-F238E27FC236}">
              <a16:creationId xmlns:a16="http://schemas.microsoft.com/office/drawing/2014/main" id="{5142ED47-D3CF-4E51-A87D-6F0AB4DF1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4" name="TextBox 4583">
          <a:extLst>
            <a:ext uri="{FF2B5EF4-FFF2-40B4-BE49-F238E27FC236}">
              <a16:creationId xmlns:a16="http://schemas.microsoft.com/office/drawing/2014/main" id="{A6F8DD8A-4005-4920-B263-E2EE0B70C6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5" name="TextBox 4584">
          <a:extLst>
            <a:ext uri="{FF2B5EF4-FFF2-40B4-BE49-F238E27FC236}">
              <a16:creationId xmlns:a16="http://schemas.microsoft.com/office/drawing/2014/main" id="{87E97CA5-7571-490D-8C4A-97CD83599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6" name="TextBox 4585">
          <a:extLst>
            <a:ext uri="{FF2B5EF4-FFF2-40B4-BE49-F238E27FC236}">
              <a16:creationId xmlns:a16="http://schemas.microsoft.com/office/drawing/2014/main" id="{DFFD98FE-76FF-42A2-85A6-551A9AA351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7" name="TextBox 4586">
          <a:extLst>
            <a:ext uri="{FF2B5EF4-FFF2-40B4-BE49-F238E27FC236}">
              <a16:creationId xmlns:a16="http://schemas.microsoft.com/office/drawing/2014/main" id="{E8E05176-CD85-4196-8B4D-B4AED94AD2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8" name="TextBox 4587">
          <a:extLst>
            <a:ext uri="{FF2B5EF4-FFF2-40B4-BE49-F238E27FC236}">
              <a16:creationId xmlns:a16="http://schemas.microsoft.com/office/drawing/2014/main" id="{A7C0E0A9-6A49-4BBA-8424-901A38944C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9" name="TextBox 4588">
          <a:extLst>
            <a:ext uri="{FF2B5EF4-FFF2-40B4-BE49-F238E27FC236}">
              <a16:creationId xmlns:a16="http://schemas.microsoft.com/office/drawing/2014/main" id="{A0E657FE-3469-4D2D-85E1-0B37BD2D03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0" name="TextBox 4589">
          <a:extLst>
            <a:ext uri="{FF2B5EF4-FFF2-40B4-BE49-F238E27FC236}">
              <a16:creationId xmlns:a16="http://schemas.microsoft.com/office/drawing/2014/main" id="{18CE28E9-5716-4471-BEE4-29EE481C7D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1" name="TextBox 4590">
          <a:extLst>
            <a:ext uri="{FF2B5EF4-FFF2-40B4-BE49-F238E27FC236}">
              <a16:creationId xmlns:a16="http://schemas.microsoft.com/office/drawing/2014/main" id="{6190D4E3-D0DF-464E-8B3E-5D7BB2ACEB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2" name="TextBox 4591">
          <a:extLst>
            <a:ext uri="{FF2B5EF4-FFF2-40B4-BE49-F238E27FC236}">
              <a16:creationId xmlns:a16="http://schemas.microsoft.com/office/drawing/2014/main" id="{02432D1D-7522-4C4A-879F-0CC5F5AC7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3" name="TextBox 4592">
          <a:extLst>
            <a:ext uri="{FF2B5EF4-FFF2-40B4-BE49-F238E27FC236}">
              <a16:creationId xmlns:a16="http://schemas.microsoft.com/office/drawing/2014/main" id="{10E65738-34A7-4379-A528-27AF7BF5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4" name="TextBox 4593">
          <a:extLst>
            <a:ext uri="{FF2B5EF4-FFF2-40B4-BE49-F238E27FC236}">
              <a16:creationId xmlns:a16="http://schemas.microsoft.com/office/drawing/2014/main" id="{FB151073-1855-43A8-A36C-2BC358FDE9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5" name="TextBox 4594">
          <a:extLst>
            <a:ext uri="{FF2B5EF4-FFF2-40B4-BE49-F238E27FC236}">
              <a16:creationId xmlns:a16="http://schemas.microsoft.com/office/drawing/2014/main" id="{B2EBB293-4B14-499F-8217-98385EB9662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6" name="TextBox 4595">
          <a:extLst>
            <a:ext uri="{FF2B5EF4-FFF2-40B4-BE49-F238E27FC236}">
              <a16:creationId xmlns:a16="http://schemas.microsoft.com/office/drawing/2014/main" id="{D13E7B67-7330-4B69-9C17-3BC9043413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7" name="TextBox 4596">
          <a:extLst>
            <a:ext uri="{FF2B5EF4-FFF2-40B4-BE49-F238E27FC236}">
              <a16:creationId xmlns:a16="http://schemas.microsoft.com/office/drawing/2014/main" id="{A46244D3-9DF3-435B-ACC8-0DBC678CA0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8" name="TextBox 4597">
          <a:extLst>
            <a:ext uri="{FF2B5EF4-FFF2-40B4-BE49-F238E27FC236}">
              <a16:creationId xmlns:a16="http://schemas.microsoft.com/office/drawing/2014/main" id="{D9BE5674-ECFF-4C84-89DC-B0235BBB7E2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9" name="TextBox 4598">
          <a:extLst>
            <a:ext uri="{FF2B5EF4-FFF2-40B4-BE49-F238E27FC236}">
              <a16:creationId xmlns:a16="http://schemas.microsoft.com/office/drawing/2014/main" id="{D9EDD230-9876-4F12-B3EF-82F7A2EEC9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0" name="TextBox 4599">
          <a:extLst>
            <a:ext uri="{FF2B5EF4-FFF2-40B4-BE49-F238E27FC236}">
              <a16:creationId xmlns:a16="http://schemas.microsoft.com/office/drawing/2014/main" id="{96D5847F-D8B9-429E-8A62-D38C63278F1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1" name="TextBox 4600">
          <a:extLst>
            <a:ext uri="{FF2B5EF4-FFF2-40B4-BE49-F238E27FC236}">
              <a16:creationId xmlns:a16="http://schemas.microsoft.com/office/drawing/2014/main" id="{44EECB05-1AC0-4337-9DCF-F99AF03A1A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2" name="TextBox 4601">
          <a:extLst>
            <a:ext uri="{FF2B5EF4-FFF2-40B4-BE49-F238E27FC236}">
              <a16:creationId xmlns:a16="http://schemas.microsoft.com/office/drawing/2014/main" id="{BD2D63B3-032B-4BFA-AD02-2097D8E342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3" name="TextBox 4602">
          <a:extLst>
            <a:ext uri="{FF2B5EF4-FFF2-40B4-BE49-F238E27FC236}">
              <a16:creationId xmlns:a16="http://schemas.microsoft.com/office/drawing/2014/main" id="{72327863-1374-4863-B620-5AFF2E3053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4" name="TextBox 4603">
          <a:extLst>
            <a:ext uri="{FF2B5EF4-FFF2-40B4-BE49-F238E27FC236}">
              <a16:creationId xmlns:a16="http://schemas.microsoft.com/office/drawing/2014/main" id="{6AA7B2E7-3E24-43DD-8270-968261CC9D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5" name="TextBox 4604">
          <a:extLst>
            <a:ext uri="{FF2B5EF4-FFF2-40B4-BE49-F238E27FC236}">
              <a16:creationId xmlns:a16="http://schemas.microsoft.com/office/drawing/2014/main" id="{5012C8F3-E86F-49E3-8994-404FE038F8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6" name="TextBox 4605">
          <a:extLst>
            <a:ext uri="{FF2B5EF4-FFF2-40B4-BE49-F238E27FC236}">
              <a16:creationId xmlns:a16="http://schemas.microsoft.com/office/drawing/2014/main" id="{9944A133-2C5F-4276-98CE-6BEB31AF58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7" name="TextBox 4606">
          <a:extLst>
            <a:ext uri="{FF2B5EF4-FFF2-40B4-BE49-F238E27FC236}">
              <a16:creationId xmlns:a16="http://schemas.microsoft.com/office/drawing/2014/main" id="{99148D86-B59E-4D38-A0DC-0D7E10AF09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8" name="TextBox 4607">
          <a:extLst>
            <a:ext uri="{FF2B5EF4-FFF2-40B4-BE49-F238E27FC236}">
              <a16:creationId xmlns:a16="http://schemas.microsoft.com/office/drawing/2014/main" id="{4263EBCB-A43D-4C7F-89E4-2B2C1EFB5B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9" name="TextBox 4608">
          <a:extLst>
            <a:ext uri="{FF2B5EF4-FFF2-40B4-BE49-F238E27FC236}">
              <a16:creationId xmlns:a16="http://schemas.microsoft.com/office/drawing/2014/main" id="{3FB0B12C-1063-4727-BB15-B3129D3065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0" name="TextBox 4609">
          <a:extLst>
            <a:ext uri="{FF2B5EF4-FFF2-40B4-BE49-F238E27FC236}">
              <a16:creationId xmlns:a16="http://schemas.microsoft.com/office/drawing/2014/main" id="{FAD73A62-0D40-499A-A48E-3D7C02DFA1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1" name="TextBox 4610">
          <a:extLst>
            <a:ext uri="{FF2B5EF4-FFF2-40B4-BE49-F238E27FC236}">
              <a16:creationId xmlns:a16="http://schemas.microsoft.com/office/drawing/2014/main" id="{39263C00-B878-40C8-91AB-9DC9D0D09C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2" name="TextBox 4611">
          <a:extLst>
            <a:ext uri="{FF2B5EF4-FFF2-40B4-BE49-F238E27FC236}">
              <a16:creationId xmlns:a16="http://schemas.microsoft.com/office/drawing/2014/main" id="{5338540E-B67B-476B-BEEF-44688661A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3" name="TextBox 4612">
          <a:extLst>
            <a:ext uri="{FF2B5EF4-FFF2-40B4-BE49-F238E27FC236}">
              <a16:creationId xmlns:a16="http://schemas.microsoft.com/office/drawing/2014/main" id="{B0259819-F9B0-44B1-BC28-8313BE8BA0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4" name="TextBox 4613">
          <a:extLst>
            <a:ext uri="{FF2B5EF4-FFF2-40B4-BE49-F238E27FC236}">
              <a16:creationId xmlns:a16="http://schemas.microsoft.com/office/drawing/2014/main" id="{2F52127D-E22F-4994-8505-6BFD60F80E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5" name="TextBox 4614">
          <a:extLst>
            <a:ext uri="{FF2B5EF4-FFF2-40B4-BE49-F238E27FC236}">
              <a16:creationId xmlns:a16="http://schemas.microsoft.com/office/drawing/2014/main" id="{BA85D12C-6CDF-4FEC-88D2-A2BA0D6906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6" name="TextBox 4615">
          <a:extLst>
            <a:ext uri="{FF2B5EF4-FFF2-40B4-BE49-F238E27FC236}">
              <a16:creationId xmlns:a16="http://schemas.microsoft.com/office/drawing/2014/main" id="{9DD4F0EE-98DF-465D-A08F-40708CFA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7" name="TextBox 4616">
          <a:extLst>
            <a:ext uri="{FF2B5EF4-FFF2-40B4-BE49-F238E27FC236}">
              <a16:creationId xmlns:a16="http://schemas.microsoft.com/office/drawing/2014/main" id="{C07D98A8-27C5-48AF-A4A3-067EBECE54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8" name="TextBox 4617">
          <a:extLst>
            <a:ext uri="{FF2B5EF4-FFF2-40B4-BE49-F238E27FC236}">
              <a16:creationId xmlns:a16="http://schemas.microsoft.com/office/drawing/2014/main" id="{ABD5A55B-5F53-484F-BCCF-139D700D8C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9" name="TextBox 4618">
          <a:extLst>
            <a:ext uri="{FF2B5EF4-FFF2-40B4-BE49-F238E27FC236}">
              <a16:creationId xmlns:a16="http://schemas.microsoft.com/office/drawing/2014/main" id="{DE5032B3-9F1E-44F5-A592-D81CB02192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0" name="TextBox 4619">
          <a:extLst>
            <a:ext uri="{FF2B5EF4-FFF2-40B4-BE49-F238E27FC236}">
              <a16:creationId xmlns:a16="http://schemas.microsoft.com/office/drawing/2014/main" id="{3D888F6E-6665-44BF-AB99-8E2776C44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1" name="TextBox 4620">
          <a:extLst>
            <a:ext uri="{FF2B5EF4-FFF2-40B4-BE49-F238E27FC236}">
              <a16:creationId xmlns:a16="http://schemas.microsoft.com/office/drawing/2014/main" id="{E1C7CDF5-ED7E-4E2B-91A8-8173160D06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2" name="TextBox 4621">
          <a:extLst>
            <a:ext uri="{FF2B5EF4-FFF2-40B4-BE49-F238E27FC236}">
              <a16:creationId xmlns:a16="http://schemas.microsoft.com/office/drawing/2014/main" id="{8D882901-2315-47FD-B9D1-E3FFEFFE4B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3" name="TextBox 4622">
          <a:extLst>
            <a:ext uri="{FF2B5EF4-FFF2-40B4-BE49-F238E27FC236}">
              <a16:creationId xmlns:a16="http://schemas.microsoft.com/office/drawing/2014/main" id="{0A8BF161-AC34-4179-BA87-A15E37A8E1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4" name="TextBox 4623">
          <a:extLst>
            <a:ext uri="{FF2B5EF4-FFF2-40B4-BE49-F238E27FC236}">
              <a16:creationId xmlns:a16="http://schemas.microsoft.com/office/drawing/2014/main" id="{2266233D-59BB-4D17-8C9A-1C345D43D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5" name="TextBox 4624">
          <a:extLst>
            <a:ext uri="{FF2B5EF4-FFF2-40B4-BE49-F238E27FC236}">
              <a16:creationId xmlns:a16="http://schemas.microsoft.com/office/drawing/2014/main" id="{859B5F2E-E37A-47A3-8C5B-2D33DA8987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6" name="TextBox 4625">
          <a:extLst>
            <a:ext uri="{FF2B5EF4-FFF2-40B4-BE49-F238E27FC236}">
              <a16:creationId xmlns:a16="http://schemas.microsoft.com/office/drawing/2014/main" id="{FE62E212-5FBC-4BED-88B5-6F83AE3DC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7" name="TextBox 4626">
          <a:extLst>
            <a:ext uri="{FF2B5EF4-FFF2-40B4-BE49-F238E27FC236}">
              <a16:creationId xmlns:a16="http://schemas.microsoft.com/office/drawing/2014/main" id="{BE52193A-2703-4D2A-A1A3-8DA80F22FF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8" name="TextBox 4627">
          <a:extLst>
            <a:ext uri="{FF2B5EF4-FFF2-40B4-BE49-F238E27FC236}">
              <a16:creationId xmlns:a16="http://schemas.microsoft.com/office/drawing/2014/main" id="{BBB73128-AABD-49F7-B6D0-136A46D7C3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9" name="TextBox 4628">
          <a:extLst>
            <a:ext uri="{FF2B5EF4-FFF2-40B4-BE49-F238E27FC236}">
              <a16:creationId xmlns:a16="http://schemas.microsoft.com/office/drawing/2014/main" id="{53B4CD15-3905-4975-9A8E-64261B866A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0" name="TextBox 4629">
          <a:extLst>
            <a:ext uri="{FF2B5EF4-FFF2-40B4-BE49-F238E27FC236}">
              <a16:creationId xmlns:a16="http://schemas.microsoft.com/office/drawing/2014/main" id="{0A03D812-8E51-4ECA-A13C-AA342AC5187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1" name="TextBox 4630">
          <a:extLst>
            <a:ext uri="{FF2B5EF4-FFF2-40B4-BE49-F238E27FC236}">
              <a16:creationId xmlns:a16="http://schemas.microsoft.com/office/drawing/2014/main" id="{07F18F5F-36ED-4B43-B734-05575A4C0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2" name="TextBox 4631">
          <a:extLst>
            <a:ext uri="{FF2B5EF4-FFF2-40B4-BE49-F238E27FC236}">
              <a16:creationId xmlns:a16="http://schemas.microsoft.com/office/drawing/2014/main" id="{801A6BD7-809E-4BD6-AA53-97D5E0C0B0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3" name="TextBox 4632">
          <a:extLst>
            <a:ext uri="{FF2B5EF4-FFF2-40B4-BE49-F238E27FC236}">
              <a16:creationId xmlns:a16="http://schemas.microsoft.com/office/drawing/2014/main" id="{8F3AE8BD-502E-4C89-9451-176A5303D17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4" name="TextBox 4633">
          <a:extLst>
            <a:ext uri="{FF2B5EF4-FFF2-40B4-BE49-F238E27FC236}">
              <a16:creationId xmlns:a16="http://schemas.microsoft.com/office/drawing/2014/main" id="{4DA4D19E-44A3-42FB-9B95-5E3090931B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5" name="TextBox 4634">
          <a:extLst>
            <a:ext uri="{FF2B5EF4-FFF2-40B4-BE49-F238E27FC236}">
              <a16:creationId xmlns:a16="http://schemas.microsoft.com/office/drawing/2014/main" id="{F751B6CE-CBB0-492C-9BC5-6FCEC1945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6" name="TextBox 4635">
          <a:extLst>
            <a:ext uri="{FF2B5EF4-FFF2-40B4-BE49-F238E27FC236}">
              <a16:creationId xmlns:a16="http://schemas.microsoft.com/office/drawing/2014/main" id="{1C839D77-2B32-449E-921D-F813776895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7" name="TextBox 4636">
          <a:extLst>
            <a:ext uri="{FF2B5EF4-FFF2-40B4-BE49-F238E27FC236}">
              <a16:creationId xmlns:a16="http://schemas.microsoft.com/office/drawing/2014/main" id="{A1B26347-64E3-4C85-ACAD-6C192A5C21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8" name="TextBox 4637">
          <a:extLst>
            <a:ext uri="{FF2B5EF4-FFF2-40B4-BE49-F238E27FC236}">
              <a16:creationId xmlns:a16="http://schemas.microsoft.com/office/drawing/2014/main" id="{21E4AA32-4094-4EFB-A264-9A6B2B0C9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9" name="TextBox 4638">
          <a:extLst>
            <a:ext uri="{FF2B5EF4-FFF2-40B4-BE49-F238E27FC236}">
              <a16:creationId xmlns:a16="http://schemas.microsoft.com/office/drawing/2014/main" id="{BFF5F6CE-EFE7-40A9-B68D-EAE902FF9D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0" name="TextBox 4639">
          <a:extLst>
            <a:ext uri="{FF2B5EF4-FFF2-40B4-BE49-F238E27FC236}">
              <a16:creationId xmlns:a16="http://schemas.microsoft.com/office/drawing/2014/main" id="{422D82FE-F921-483C-9DFD-8AF984BFB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1" name="TextBox 4640">
          <a:extLst>
            <a:ext uri="{FF2B5EF4-FFF2-40B4-BE49-F238E27FC236}">
              <a16:creationId xmlns:a16="http://schemas.microsoft.com/office/drawing/2014/main" id="{5AF0D603-1AB9-4B4E-907C-A99CB294C0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2" name="TextBox 4641">
          <a:extLst>
            <a:ext uri="{FF2B5EF4-FFF2-40B4-BE49-F238E27FC236}">
              <a16:creationId xmlns:a16="http://schemas.microsoft.com/office/drawing/2014/main" id="{DE9B1AF5-7FD1-4389-BD9A-0A47386C3E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3" name="TextBox 4642">
          <a:extLst>
            <a:ext uri="{FF2B5EF4-FFF2-40B4-BE49-F238E27FC236}">
              <a16:creationId xmlns:a16="http://schemas.microsoft.com/office/drawing/2014/main" id="{965526BB-4642-4660-AC1F-E228CF8F366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4" name="TextBox 4643">
          <a:extLst>
            <a:ext uri="{FF2B5EF4-FFF2-40B4-BE49-F238E27FC236}">
              <a16:creationId xmlns:a16="http://schemas.microsoft.com/office/drawing/2014/main" id="{B59D3E51-D20E-4A75-99E6-396695719D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5" name="TextBox 4644">
          <a:extLst>
            <a:ext uri="{FF2B5EF4-FFF2-40B4-BE49-F238E27FC236}">
              <a16:creationId xmlns:a16="http://schemas.microsoft.com/office/drawing/2014/main" id="{C32C91D0-6822-477E-80CF-3045E13D0C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6" name="TextBox 4645">
          <a:extLst>
            <a:ext uri="{FF2B5EF4-FFF2-40B4-BE49-F238E27FC236}">
              <a16:creationId xmlns:a16="http://schemas.microsoft.com/office/drawing/2014/main" id="{572DC0D2-DE25-47CC-B263-259424B1C3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7" name="TextBox 4646">
          <a:extLst>
            <a:ext uri="{FF2B5EF4-FFF2-40B4-BE49-F238E27FC236}">
              <a16:creationId xmlns:a16="http://schemas.microsoft.com/office/drawing/2014/main" id="{2CEFFE0E-EB84-4598-8546-7063A4E22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8" name="TextBox 4647">
          <a:extLst>
            <a:ext uri="{FF2B5EF4-FFF2-40B4-BE49-F238E27FC236}">
              <a16:creationId xmlns:a16="http://schemas.microsoft.com/office/drawing/2014/main" id="{A01AA165-0C0F-47E9-B7ED-C2D67A533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9" name="TextBox 4648">
          <a:extLst>
            <a:ext uri="{FF2B5EF4-FFF2-40B4-BE49-F238E27FC236}">
              <a16:creationId xmlns:a16="http://schemas.microsoft.com/office/drawing/2014/main" id="{0364DAA5-3245-45C2-A1CF-1A97643D52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0" name="TextBox 4649">
          <a:extLst>
            <a:ext uri="{FF2B5EF4-FFF2-40B4-BE49-F238E27FC236}">
              <a16:creationId xmlns:a16="http://schemas.microsoft.com/office/drawing/2014/main" id="{37B1F57C-EFA7-4A27-9C88-573118F6A4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1" name="TextBox 4650">
          <a:extLst>
            <a:ext uri="{FF2B5EF4-FFF2-40B4-BE49-F238E27FC236}">
              <a16:creationId xmlns:a16="http://schemas.microsoft.com/office/drawing/2014/main" id="{FF72D5A4-30DB-473B-8757-A929E83C0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2" name="TextBox 4651">
          <a:extLst>
            <a:ext uri="{FF2B5EF4-FFF2-40B4-BE49-F238E27FC236}">
              <a16:creationId xmlns:a16="http://schemas.microsoft.com/office/drawing/2014/main" id="{F9C3CC1C-EA9F-49C3-B6D8-1790BC04BA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3" name="TextBox 4652">
          <a:extLst>
            <a:ext uri="{FF2B5EF4-FFF2-40B4-BE49-F238E27FC236}">
              <a16:creationId xmlns:a16="http://schemas.microsoft.com/office/drawing/2014/main" id="{153720D9-02D8-4928-B8F7-40B65EF0E6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4" name="TextBox 4653">
          <a:extLst>
            <a:ext uri="{FF2B5EF4-FFF2-40B4-BE49-F238E27FC236}">
              <a16:creationId xmlns:a16="http://schemas.microsoft.com/office/drawing/2014/main" id="{6A75BB3F-B037-4EF5-9A00-EA66208AEE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5" name="TextBox 4654">
          <a:extLst>
            <a:ext uri="{FF2B5EF4-FFF2-40B4-BE49-F238E27FC236}">
              <a16:creationId xmlns:a16="http://schemas.microsoft.com/office/drawing/2014/main" id="{49959CDB-7D77-4EDD-B47B-C6501F3052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6" name="TextBox 4655">
          <a:extLst>
            <a:ext uri="{FF2B5EF4-FFF2-40B4-BE49-F238E27FC236}">
              <a16:creationId xmlns:a16="http://schemas.microsoft.com/office/drawing/2014/main" id="{7786806B-40B9-404C-9B73-56F64A9260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7" name="TextBox 4656">
          <a:extLst>
            <a:ext uri="{FF2B5EF4-FFF2-40B4-BE49-F238E27FC236}">
              <a16:creationId xmlns:a16="http://schemas.microsoft.com/office/drawing/2014/main" id="{498D7DCA-F015-4F65-9DA8-3FA98B2B20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8" name="TextBox 4657">
          <a:extLst>
            <a:ext uri="{FF2B5EF4-FFF2-40B4-BE49-F238E27FC236}">
              <a16:creationId xmlns:a16="http://schemas.microsoft.com/office/drawing/2014/main" id="{AD5DB47F-CDCB-46C1-A1CC-27F25CA3D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9" name="TextBox 4658">
          <a:extLst>
            <a:ext uri="{FF2B5EF4-FFF2-40B4-BE49-F238E27FC236}">
              <a16:creationId xmlns:a16="http://schemas.microsoft.com/office/drawing/2014/main" id="{97BA7A15-DD8D-4A17-98F7-3806C1E7DA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0" name="TextBox 4659">
          <a:extLst>
            <a:ext uri="{FF2B5EF4-FFF2-40B4-BE49-F238E27FC236}">
              <a16:creationId xmlns:a16="http://schemas.microsoft.com/office/drawing/2014/main" id="{21CFD107-37F2-4E4B-AEC5-4B8684A048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1" name="TextBox 4660">
          <a:extLst>
            <a:ext uri="{FF2B5EF4-FFF2-40B4-BE49-F238E27FC236}">
              <a16:creationId xmlns:a16="http://schemas.microsoft.com/office/drawing/2014/main" id="{725419B3-79EF-48CE-9A0E-E00DEFE26F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2" name="TextBox 4661">
          <a:extLst>
            <a:ext uri="{FF2B5EF4-FFF2-40B4-BE49-F238E27FC236}">
              <a16:creationId xmlns:a16="http://schemas.microsoft.com/office/drawing/2014/main" id="{F01A50A8-863D-439E-9E0C-8097B688FC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3" name="TextBox 4662">
          <a:extLst>
            <a:ext uri="{FF2B5EF4-FFF2-40B4-BE49-F238E27FC236}">
              <a16:creationId xmlns:a16="http://schemas.microsoft.com/office/drawing/2014/main" id="{FD0F1E3D-535E-4180-AC63-1637F76E86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4" name="TextBox 4663">
          <a:extLst>
            <a:ext uri="{FF2B5EF4-FFF2-40B4-BE49-F238E27FC236}">
              <a16:creationId xmlns:a16="http://schemas.microsoft.com/office/drawing/2014/main" id="{C58B4685-EA8A-4B76-ADD1-87999D4C5B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5" name="TextBox 4664">
          <a:extLst>
            <a:ext uri="{FF2B5EF4-FFF2-40B4-BE49-F238E27FC236}">
              <a16:creationId xmlns:a16="http://schemas.microsoft.com/office/drawing/2014/main" id="{4DDD2FBA-9D58-44D6-B542-46FD08947E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6" name="TextBox 4665">
          <a:extLst>
            <a:ext uri="{FF2B5EF4-FFF2-40B4-BE49-F238E27FC236}">
              <a16:creationId xmlns:a16="http://schemas.microsoft.com/office/drawing/2014/main" id="{05F40CD6-BBB0-4CD9-88FA-6849B7FC9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7" name="TextBox 4666">
          <a:extLst>
            <a:ext uri="{FF2B5EF4-FFF2-40B4-BE49-F238E27FC236}">
              <a16:creationId xmlns:a16="http://schemas.microsoft.com/office/drawing/2014/main" id="{F0BAE9D8-0575-4C48-8DF8-FC7F94816C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8" name="TextBox 4667">
          <a:extLst>
            <a:ext uri="{FF2B5EF4-FFF2-40B4-BE49-F238E27FC236}">
              <a16:creationId xmlns:a16="http://schemas.microsoft.com/office/drawing/2014/main" id="{4EBAC745-04BB-4202-8DFE-8237D6451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9" name="TextBox 4668">
          <a:extLst>
            <a:ext uri="{FF2B5EF4-FFF2-40B4-BE49-F238E27FC236}">
              <a16:creationId xmlns:a16="http://schemas.microsoft.com/office/drawing/2014/main" id="{477FC77B-2B78-45F4-864B-A1C3DC673F1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0" name="TextBox 4669">
          <a:extLst>
            <a:ext uri="{FF2B5EF4-FFF2-40B4-BE49-F238E27FC236}">
              <a16:creationId xmlns:a16="http://schemas.microsoft.com/office/drawing/2014/main" id="{B93523BD-5FA9-493D-938A-27B370D59F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1" name="TextBox 4670">
          <a:extLst>
            <a:ext uri="{FF2B5EF4-FFF2-40B4-BE49-F238E27FC236}">
              <a16:creationId xmlns:a16="http://schemas.microsoft.com/office/drawing/2014/main" id="{C29F7DAF-42E0-40B6-A3C6-08C815BC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2" name="TextBox 4671">
          <a:extLst>
            <a:ext uri="{FF2B5EF4-FFF2-40B4-BE49-F238E27FC236}">
              <a16:creationId xmlns:a16="http://schemas.microsoft.com/office/drawing/2014/main" id="{F9140B1D-5EC7-4C28-8DD0-4BB8CB459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3" name="TextBox 4672">
          <a:extLst>
            <a:ext uri="{FF2B5EF4-FFF2-40B4-BE49-F238E27FC236}">
              <a16:creationId xmlns:a16="http://schemas.microsoft.com/office/drawing/2014/main" id="{8D0CDFC7-27D6-41D7-8BB9-8BCA6FDFE9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4" name="TextBox 4673">
          <a:extLst>
            <a:ext uri="{FF2B5EF4-FFF2-40B4-BE49-F238E27FC236}">
              <a16:creationId xmlns:a16="http://schemas.microsoft.com/office/drawing/2014/main" id="{14DEBB73-DDFF-4FB6-B60F-265F0EBF6F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5" name="TextBox 4674">
          <a:extLst>
            <a:ext uri="{FF2B5EF4-FFF2-40B4-BE49-F238E27FC236}">
              <a16:creationId xmlns:a16="http://schemas.microsoft.com/office/drawing/2014/main" id="{89CCF1BB-2897-4924-8B10-433C458FA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6" name="TextBox 4675">
          <a:extLst>
            <a:ext uri="{FF2B5EF4-FFF2-40B4-BE49-F238E27FC236}">
              <a16:creationId xmlns:a16="http://schemas.microsoft.com/office/drawing/2014/main" id="{AF61B68F-EE7F-4AF7-8372-86FA58BD80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7" name="TextBox 4676">
          <a:extLst>
            <a:ext uri="{FF2B5EF4-FFF2-40B4-BE49-F238E27FC236}">
              <a16:creationId xmlns:a16="http://schemas.microsoft.com/office/drawing/2014/main" id="{4290982C-C4BB-48CF-9866-50BF885B50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8" name="TextBox 4677">
          <a:extLst>
            <a:ext uri="{FF2B5EF4-FFF2-40B4-BE49-F238E27FC236}">
              <a16:creationId xmlns:a16="http://schemas.microsoft.com/office/drawing/2014/main" id="{D1FBC7CD-CFEA-49AB-BBB7-B6919C2426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9" name="TextBox 4678">
          <a:extLst>
            <a:ext uri="{FF2B5EF4-FFF2-40B4-BE49-F238E27FC236}">
              <a16:creationId xmlns:a16="http://schemas.microsoft.com/office/drawing/2014/main" id="{66544292-36AB-4917-B50C-357B37468B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0" name="TextBox 4679">
          <a:extLst>
            <a:ext uri="{FF2B5EF4-FFF2-40B4-BE49-F238E27FC236}">
              <a16:creationId xmlns:a16="http://schemas.microsoft.com/office/drawing/2014/main" id="{AD48A674-549A-4882-ACAE-A3142BF8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1" name="TextBox 4680">
          <a:extLst>
            <a:ext uri="{FF2B5EF4-FFF2-40B4-BE49-F238E27FC236}">
              <a16:creationId xmlns:a16="http://schemas.microsoft.com/office/drawing/2014/main" id="{C41A1E99-E5B0-4696-8A9C-A088CE9520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2" name="TextBox 4681">
          <a:extLst>
            <a:ext uri="{FF2B5EF4-FFF2-40B4-BE49-F238E27FC236}">
              <a16:creationId xmlns:a16="http://schemas.microsoft.com/office/drawing/2014/main" id="{99841B93-03E7-4FAB-96E2-1F51D64D72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3" name="TextBox 4682">
          <a:extLst>
            <a:ext uri="{FF2B5EF4-FFF2-40B4-BE49-F238E27FC236}">
              <a16:creationId xmlns:a16="http://schemas.microsoft.com/office/drawing/2014/main" id="{A0C60B23-9870-4350-ABB4-529D5995A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4" name="TextBox 4683">
          <a:extLst>
            <a:ext uri="{FF2B5EF4-FFF2-40B4-BE49-F238E27FC236}">
              <a16:creationId xmlns:a16="http://schemas.microsoft.com/office/drawing/2014/main" id="{AD7B1D9C-A623-4826-9227-222DD3B124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5" name="TextBox 4684">
          <a:extLst>
            <a:ext uri="{FF2B5EF4-FFF2-40B4-BE49-F238E27FC236}">
              <a16:creationId xmlns:a16="http://schemas.microsoft.com/office/drawing/2014/main" id="{891BF39E-F0DC-4A8B-A65B-8F66F533E7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6" name="TextBox 4685">
          <a:extLst>
            <a:ext uri="{FF2B5EF4-FFF2-40B4-BE49-F238E27FC236}">
              <a16:creationId xmlns:a16="http://schemas.microsoft.com/office/drawing/2014/main" id="{E96E500B-1755-4DB9-B7E4-FFC7CB68D6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7" name="TextBox 4686">
          <a:extLst>
            <a:ext uri="{FF2B5EF4-FFF2-40B4-BE49-F238E27FC236}">
              <a16:creationId xmlns:a16="http://schemas.microsoft.com/office/drawing/2014/main" id="{B07F00FE-1135-496F-A64C-929945C904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8" name="TextBox 4687">
          <a:extLst>
            <a:ext uri="{FF2B5EF4-FFF2-40B4-BE49-F238E27FC236}">
              <a16:creationId xmlns:a16="http://schemas.microsoft.com/office/drawing/2014/main" id="{5C6B1E71-4B9D-44FC-B1F0-B8D621BD85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9" name="TextBox 4688">
          <a:extLst>
            <a:ext uri="{FF2B5EF4-FFF2-40B4-BE49-F238E27FC236}">
              <a16:creationId xmlns:a16="http://schemas.microsoft.com/office/drawing/2014/main" id="{46B22407-28B8-4F5D-95CE-45650D6A8E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0" name="TextBox 4689">
          <a:extLst>
            <a:ext uri="{FF2B5EF4-FFF2-40B4-BE49-F238E27FC236}">
              <a16:creationId xmlns:a16="http://schemas.microsoft.com/office/drawing/2014/main" id="{7CB90ADA-DAD3-4A4E-8A28-449E9562C92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1" name="TextBox 4690">
          <a:extLst>
            <a:ext uri="{FF2B5EF4-FFF2-40B4-BE49-F238E27FC236}">
              <a16:creationId xmlns:a16="http://schemas.microsoft.com/office/drawing/2014/main" id="{A6966913-08C8-4C23-8510-8DBFF37B10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2" name="TextBox 4691">
          <a:extLst>
            <a:ext uri="{FF2B5EF4-FFF2-40B4-BE49-F238E27FC236}">
              <a16:creationId xmlns:a16="http://schemas.microsoft.com/office/drawing/2014/main" id="{5A455FC2-DD0F-4CAD-832C-FE5A92F46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3" name="TextBox 4692">
          <a:extLst>
            <a:ext uri="{FF2B5EF4-FFF2-40B4-BE49-F238E27FC236}">
              <a16:creationId xmlns:a16="http://schemas.microsoft.com/office/drawing/2014/main" id="{D5FDFB0F-841E-4808-8AE4-6A1CEF0A8F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4" name="TextBox 4693">
          <a:extLst>
            <a:ext uri="{FF2B5EF4-FFF2-40B4-BE49-F238E27FC236}">
              <a16:creationId xmlns:a16="http://schemas.microsoft.com/office/drawing/2014/main" id="{66C71E2D-98F1-4AAC-A0DE-2D70BD9BF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5" name="TextBox 4694">
          <a:extLst>
            <a:ext uri="{FF2B5EF4-FFF2-40B4-BE49-F238E27FC236}">
              <a16:creationId xmlns:a16="http://schemas.microsoft.com/office/drawing/2014/main" id="{C0ABB1E3-F19F-499A-8145-1FB4FC47AC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6" name="TextBox 4695">
          <a:extLst>
            <a:ext uri="{FF2B5EF4-FFF2-40B4-BE49-F238E27FC236}">
              <a16:creationId xmlns:a16="http://schemas.microsoft.com/office/drawing/2014/main" id="{B8C3F6BB-BD6D-48B6-8B9B-63066C82B3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7" name="TextBox 4696">
          <a:extLst>
            <a:ext uri="{FF2B5EF4-FFF2-40B4-BE49-F238E27FC236}">
              <a16:creationId xmlns:a16="http://schemas.microsoft.com/office/drawing/2014/main" id="{C6BBF67F-FCD8-4302-ADD4-9DA4BF4F5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8" name="TextBox 4697">
          <a:extLst>
            <a:ext uri="{FF2B5EF4-FFF2-40B4-BE49-F238E27FC236}">
              <a16:creationId xmlns:a16="http://schemas.microsoft.com/office/drawing/2014/main" id="{B2B3CFE9-B78D-4C70-A4EE-0DA3ECD076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9" name="TextBox 4698">
          <a:extLst>
            <a:ext uri="{FF2B5EF4-FFF2-40B4-BE49-F238E27FC236}">
              <a16:creationId xmlns:a16="http://schemas.microsoft.com/office/drawing/2014/main" id="{DA3465C4-D2A6-4EE2-9C30-9867000C50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0" name="TextBox 4699">
          <a:extLst>
            <a:ext uri="{FF2B5EF4-FFF2-40B4-BE49-F238E27FC236}">
              <a16:creationId xmlns:a16="http://schemas.microsoft.com/office/drawing/2014/main" id="{B40D85EB-D792-4545-889A-E12DFFD962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1" name="TextBox 4700">
          <a:extLst>
            <a:ext uri="{FF2B5EF4-FFF2-40B4-BE49-F238E27FC236}">
              <a16:creationId xmlns:a16="http://schemas.microsoft.com/office/drawing/2014/main" id="{171FD75E-00A9-4E91-ACE6-228095345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2" name="TextBox 4701">
          <a:extLst>
            <a:ext uri="{FF2B5EF4-FFF2-40B4-BE49-F238E27FC236}">
              <a16:creationId xmlns:a16="http://schemas.microsoft.com/office/drawing/2014/main" id="{89AEE066-DEAD-4A10-96ED-63C5496C12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3" name="TextBox 4702">
          <a:extLst>
            <a:ext uri="{FF2B5EF4-FFF2-40B4-BE49-F238E27FC236}">
              <a16:creationId xmlns:a16="http://schemas.microsoft.com/office/drawing/2014/main" id="{8DA30DB4-4016-4F93-B4C6-849E22CB53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4" name="TextBox 4703">
          <a:extLst>
            <a:ext uri="{FF2B5EF4-FFF2-40B4-BE49-F238E27FC236}">
              <a16:creationId xmlns:a16="http://schemas.microsoft.com/office/drawing/2014/main" id="{A17385EA-6B4A-4380-B809-0FA13FB490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5" name="TextBox 4704">
          <a:extLst>
            <a:ext uri="{FF2B5EF4-FFF2-40B4-BE49-F238E27FC236}">
              <a16:creationId xmlns:a16="http://schemas.microsoft.com/office/drawing/2014/main" id="{16B513FB-47F7-46DF-B91E-153FAE231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6" name="TextBox 4705">
          <a:extLst>
            <a:ext uri="{FF2B5EF4-FFF2-40B4-BE49-F238E27FC236}">
              <a16:creationId xmlns:a16="http://schemas.microsoft.com/office/drawing/2014/main" id="{00038061-739E-43D3-8BE3-9D96453C444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7" name="TextBox 4706">
          <a:extLst>
            <a:ext uri="{FF2B5EF4-FFF2-40B4-BE49-F238E27FC236}">
              <a16:creationId xmlns:a16="http://schemas.microsoft.com/office/drawing/2014/main" id="{5864C527-63F0-4DB3-B9C2-7B94AF64BB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8" name="TextBox 4707">
          <a:extLst>
            <a:ext uri="{FF2B5EF4-FFF2-40B4-BE49-F238E27FC236}">
              <a16:creationId xmlns:a16="http://schemas.microsoft.com/office/drawing/2014/main" id="{6D554158-6A0A-42C0-8EE5-A3750857C2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9" name="TextBox 4708">
          <a:extLst>
            <a:ext uri="{FF2B5EF4-FFF2-40B4-BE49-F238E27FC236}">
              <a16:creationId xmlns:a16="http://schemas.microsoft.com/office/drawing/2014/main" id="{BDEF83FD-3D31-4217-88B6-129D3DC72D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0" name="TextBox 4709">
          <a:extLst>
            <a:ext uri="{FF2B5EF4-FFF2-40B4-BE49-F238E27FC236}">
              <a16:creationId xmlns:a16="http://schemas.microsoft.com/office/drawing/2014/main" id="{2104E7DA-A792-4A5E-A6E3-DCCD2758A1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1" name="TextBox 4710">
          <a:extLst>
            <a:ext uri="{FF2B5EF4-FFF2-40B4-BE49-F238E27FC236}">
              <a16:creationId xmlns:a16="http://schemas.microsoft.com/office/drawing/2014/main" id="{2BD8B776-8856-4421-92BC-AEBBD4522F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2" name="TextBox 4711">
          <a:extLst>
            <a:ext uri="{FF2B5EF4-FFF2-40B4-BE49-F238E27FC236}">
              <a16:creationId xmlns:a16="http://schemas.microsoft.com/office/drawing/2014/main" id="{9FBC5F99-FBF2-4533-A12F-0674FF66A1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3" name="TextBox 4712">
          <a:extLst>
            <a:ext uri="{FF2B5EF4-FFF2-40B4-BE49-F238E27FC236}">
              <a16:creationId xmlns:a16="http://schemas.microsoft.com/office/drawing/2014/main" id="{F5BEE7A2-99EC-4F04-AA8D-D2D295F1BC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4" name="TextBox 4713">
          <a:extLst>
            <a:ext uri="{FF2B5EF4-FFF2-40B4-BE49-F238E27FC236}">
              <a16:creationId xmlns:a16="http://schemas.microsoft.com/office/drawing/2014/main" id="{5E6D51A0-24DA-4D3B-BE64-8D8315BF19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5" name="TextBox 4714">
          <a:extLst>
            <a:ext uri="{FF2B5EF4-FFF2-40B4-BE49-F238E27FC236}">
              <a16:creationId xmlns:a16="http://schemas.microsoft.com/office/drawing/2014/main" id="{C90F70F9-CC5D-403C-AF10-9024515775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6" name="TextBox 4715">
          <a:extLst>
            <a:ext uri="{FF2B5EF4-FFF2-40B4-BE49-F238E27FC236}">
              <a16:creationId xmlns:a16="http://schemas.microsoft.com/office/drawing/2014/main" id="{3299C0D7-1E5F-4C67-A9D6-E1CEB30A78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7" name="TextBox 4716">
          <a:extLst>
            <a:ext uri="{FF2B5EF4-FFF2-40B4-BE49-F238E27FC236}">
              <a16:creationId xmlns:a16="http://schemas.microsoft.com/office/drawing/2014/main" id="{87D6BD43-4472-4BCE-A5A5-39CFD4BB7D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8" name="TextBox 4717">
          <a:extLst>
            <a:ext uri="{FF2B5EF4-FFF2-40B4-BE49-F238E27FC236}">
              <a16:creationId xmlns:a16="http://schemas.microsoft.com/office/drawing/2014/main" id="{38DE3E54-FDEB-486D-B8B1-87AFFD0699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9" name="TextBox 4718">
          <a:extLst>
            <a:ext uri="{FF2B5EF4-FFF2-40B4-BE49-F238E27FC236}">
              <a16:creationId xmlns:a16="http://schemas.microsoft.com/office/drawing/2014/main" id="{DBD0FDA5-4C50-439C-BFBC-EB655CF186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0" name="TextBox 4719">
          <a:extLst>
            <a:ext uri="{FF2B5EF4-FFF2-40B4-BE49-F238E27FC236}">
              <a16:creationId xmlns:a16="http://schemas.microsoft.com/office/drawing/2014/main" id="{890387EA-1B54-4ADB-AE91-0E6A4E11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1" name="TextBox 4720">
          <a:extLst>
            <a:ext uri="{FF2B5EF4-FFF2-40B4-BE49-F238E27FC236}">
              <a16:creationId xmlns:a16="http://schemas.microsoft.com/office/drawing/2014/main" id="{5EAD6AA2-5607-450D-8CB7-882B310B05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2" name="TextBox 4721">
          <a:extLst>
            <a:ext uri="{FF2B5EF4-FFF2-40B4-BE49-F238E27FC236}">
              <a16:creationId xmlns:a16="http://schemas.microsoft.com/office/drawing/2014/main" id="{BF997DDD-7E28-4E90-A76B-F3F0767553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3" name="TextBox 4722">
          <a:extLst>
            <a:ext uri="{FF2B5EF4-FFF2-40B4-BE49-F238E27FC236}">
              <a16:creationId xmlns:a16="http://schemas.microsoft.com/office/drawing/2014/main" id="{150F7095-F444-440E-B27E-7085857368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4" name="TextBox 4723">
          <a:extLst>
            <a:ext uri="{FF2B5EF4-FFF2-40B4-BE49-F238E27FC236}">
              <a16:creationId xmlns:a16="http://schemas.microsoft.com/office/drawing/2014/main" id="{2CBBD310-B6BF-40A2-B14D-728128BBB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5" name="TextBox 4724">
          <a:extLst>
            <a:ext uri="{FF2B5EF4-FFF2-40B4-BE49-F238E27FC236}">
              <a16:creationId xmlns:a16="http://schemas.microsoft.com/office/drawing/2014/main" id="{C0145BFA-10D1-4CE0-B459-11AD60F2DB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6" name="TextBox 4725">
          <a:extLst>
            <a:ext uri="{FF2B5EF4-FFF2-40B4-BE49-F238E27FC236}">
              <a16:creationId xmlns:a16="http://schemas.microsoft.com/office/drawing/2014/main" id="{20718B82-034B-4832-93AA-5B055AAC15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7" name="TextBox 4726">
          <a:extLst>
            <a:ext uri="{FF2B5EF4-FFF2-40B4-BE49-F238E27FC236}">
              <a16:creationId xmlns:a16="http://schemas.microsoft.com/office/drawing/2014/main" id="{6EA5EFB9-AAED-4E0C-AD58-D47BB837776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8" name="TextBox 4727">
          <a:extLst>
            <a:ext uri="{FF2B5EF4-FFF2-40B4-BE49-F238E27FC236}">
              <a16:creationId xmlns:a16="http://schemas.microsoft.com/office/drawing/2014/main" id="{2942B948-4BD8-4041-8284-666265A0F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9" name="TextBox 4728">
          <a:extLst>
            <a:ext uri="{FF2B5EF4-FFF2-40B4-BE49-F238E27FC236}">
              <a16:creationId xmlns:a16="http://schemas.microsoft.com/office/drawing/2014/main" id="{85E7E82E-53EA-4186-8105-BC8B2424AB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0" name="TextBox 4729">
          <a:extLst>
            <a:ext uri="{FF2B5EF4-FFF2-40B4-BE49-F238E27FC236}">
              <a16:creationId xmlns:a16="http://schemas.microsoft.com/office/drawing/2014/main" id="{502A9011-5144-4C48-9A93-6BD12B9FFD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1" name="TextBox 4730">
          <a:extLst>
            <a:ext uri="{FF2B5EF4-FFF2-40B4-BE49-F238E27FC236}">
              <a16:creationId xmlns:a16="http://schemas.microsoft.com/office/drawing/2014/main" id="{27ECF8C3-6FE3-4FD9-84B7-54E31D41AA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2" name="TextBox 4731">
          <a:extLst>
            <a:ext uri="{FF2B5EF4-FFF2-40B4-BE49-F238E27FC236}">
              <a16:creationId xmlns:a16="http://schemas.microsoft.com/office/drawing/2014/main" id="{168BC97D-D1F2-4B07-BF24-03F634971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3" name="TextBox 4732">
          <a:extLst>
            <a:ext uri="{FF2B5EF4-FFF2-40B4-BE49-F238E27FC236}">
              <a16:creationId xmlns:a16="http://schemas.microsoft.com/office/drawing/2014/main" id="{C88306B4-F609-41BD-AB09-368FF612DF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4" name="TextBox 4733">
          <a:extLst>
            <a:ext uri="{FF2B5EF4-FFF2-40B4-BE49-F238E27FC236}">
              <a16:creationId xmlns:a16="http://schemas.microsoft.com/office/drawing/2014/main" id="{CD30E382-A560-463E-BFD7-AB6DBDD53E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5" name="TextBox 4734">
          <a:extLst>
            <a:ext uri="{FF2B5EF4-FFF2-40B4-BE49-F238E27FC236}">
              <a16:creationId xmlns:a16="http://schemas.microsoft.com/office/drawing/2014/main" id="{D08663BE-4603-4298-B8EE-094418E577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6" name="TextBox 4735">
          <a:extLst>
            <a:ext uri="{FF2B5EF4-FFF2-40B4-BE49-F238E27FC236}">
              <a16:creationId xmlns:a16="http://schemas.microsoft.com/office/drawing/2014/main" id="{008BFBBD-4CED-452E-AAB3-C5069AE226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7" name="TextBox 4736">
          <a:extLst>
            <a:ext uri="{FF2B5EF4-FFF2-40B4-BE49-F238E27FC236}">
              <a16:creationId xmlns:a16="http://schemas.microsoft.com/office/drawing/2014/main" id="{367E25FD-321B-4B4D-B023-63B962D13B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8" name="TextBox 4737">
          <a:extLst>
            <a:ext uri="{FF2B5EF4-FFF2-40B4-BE49-F238E27FC236}">
              <a16:creationId xmlns:a16="http://schemas.microsoft.com/office/drawing/2014/main" id="{5FD4D58B-9DE7-42F7-BD86-6F3C82EDE2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9" name="TextBox 4738">
          <a:extLst>
            <a:ext uri="{FF2B5EF4-FFF2-40B4-BE49-F238E27FC236}">
              <a16:creationId xmlns:a16="http://schemas.microsoft.com/office/drawing/2014/main" id="{5E706C0D-7452-4FCC-AC85-FE94FF145A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0" name="TextBox 4739">
          <a:extLst>
            <a:ext uri="{FF2B5EF4-FFF2-40B4-BE49-F238E27FC236}">
              <a16:creationId xmlns:a16="http://schemas.microsoft.com/office/drawing/2014/main" id="{A8F5A948-9C20-4046-9D17-6D8CCDA891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1" name="TextBox 4740">
          <a:extLst>
            <a:ext uri="{FF2B5EF4-FFF2-40B4-BE49-F238E27FC236}">
              <a16:creationId xmlns:a16="http://schemas.microsoft.com/office/drawing/2014/main" id="{A2E457DE-B68F-4FBA-BFA7-882555FA87C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2" name="TextBox 4741">
          <a:extLst>
            <a:ext uri="{FF2B5EF4-FFF2-40B4-BE49-F238E27FC236}">
              <a16:creationId xmlns:a16="http://schemas.microsoft.com/office/drawing/2014/main" id="{4EF847E6-2C0A-4505-BA4E-7A05BD91A6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3" name="TextBox 4742">
          <a:extLst>
            <a:ext uri="{FF2B5EF4-FFF2-40B4-BE49-F238E27FC236}">
              <a16:creationId xmlns:a16="http://schemas.microsoft.com/office/drawing/2014/main" id="{C96188F5-FCCD-4727-AC76-0710D5C405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4" name="TextBox 4743">
          <a:extLst>
            <a:ext uri="{FF2B5EF4-FFF2-40B4-BE49-F238E27FC236}">
              <a16:creationId xmlns:a16="http://schemas.microsoft.com/office/drawing/2014/main" id="{EE1F578B-6BAC-4635-9B20-FF8910BB5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5" name="TextBox 4744">
          <a:extLst>
            <a:ext uri="{FF2B5EF4-FFF2-40B4-BE49-F238E27FC236}">
              <a16:creationId xmlns:a16="http://schemas.microsoft.com/office/drawing/2014/main" id="{96DE6A77-AFC8-46E3-B3CD-AED3888ADB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6" name="TextBox 4745">
          <a:extLst>
            <a:ext uri="{FF2B5EF4-FFF2-40B4-BE49-F238E27FC236}">
              <a16:creationId xmlns:a16="http://schemas.microsoft.com/office/drawing/2014/main" id="{B327180E-9BC3-4C89-8C4B-059D1D3811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7" name="TextBox 4746">
          <a:extLst>
            <a:ext uri="{FF2B5EF4-FFF2-40B4-BE49-F238E27FC236}">
              <a16:creationId xmlns:a16="http://schemas.microsoft.com/office/drawing/2014/main" id="{8C881BFC-30E6-4766-8829-4C34FCE305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8" name="TextBox 4747">
          <a:extLst>
            <a:ext uri="{FF2B5EF4-FFF2-40B4-BE49-F238E27FC236}">
              <a16:creationId xmlns:a16="http://schemas.microsoft.com/office/drawing/2014/main" id="{95235234-129E-438E-8D27-D910D56A32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9" name="TextBox 4748">
          <a:extLst>
            <a:ext uri="{FF2B5EF4-FFF2-40B4-BE49-F238E27FC236}">
              <a16:creationId xmlns:a16="http://schemas.microsoft.com/office/drawing/2014/main" id="{CF351236-C8ED-46B2-A2A4-55D14BD4F4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0" name="TextBox 4749">
          <a:extLst>
            <a:ext uri="{FF2B5EF4-FFF2-40B4-BE49-F238E27FC236}">
              <a16:creationId xmlns:a16="http://schemas.microsoft.com/office/drawing/2014/main" id="{A304E742-DF92-4822-A292-CA8652DE3D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1" name="TextBox 4750">
          <a:extLst>
            <a:ext uri="{FF2B5EF4-FFF2-40B4-BE49-F238E27FC236}">
              <a16:creationId xmlns:a16="http://schemas.microsoft.com/office/drawing/2014/main" id="{F63B1B7C-19A8-4AD1-9EF1-5350443EF9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2" name="TextBox 4751">
          <a:extLst>
            <a:ext uri="{FF2B5EF4-FFF2-40B4-BE49-F238E27FC236}">
              <a16:creationId xmlns:a16="http://schemas.microsoft.com/office/drawing/2014/main" id="{4FBA8878-AFA3-44D7-A99A-E3F54147E4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3" name="TextBox 4752">
          <a:extLst>
            <a:ext uri="{FF2B5EF4-FFF2-40B4-BE49-F238E27FC236}">
              <a16:creationId xmlns:a16="http://schemas.microsoft.com/office/drawing/2014/main" id="{14D0FF51-811E-4EEB-A939-9187B1E58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4" name="TextBox 4753">
          <a:extLst>
            <a:ext uri="{FF2B5EF4-FFF2-40B4-BE49-F238E27FC236}">
              <a16:creationId xmlns:a16="http://schemas.microsoft.com/office/drawing/2014/main" id="{7E527BB3-CD61-44C2-AB0D-43308CA253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5" name="TextBox 4754">
          <a:extLst>
            <a:ext uri="{FF2B5EF4-FFF2-40B4-BE49-F238E27FC236}">
              <a16:creationId xmlns:a16="http://schemas.microsoft.com/office/drawing/2014/main" id="{B3162E0E-A66F-4F24-B903-F780FEE23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6" name="TextBox 4755">
          <a:extLst>
            <a:ext uri="{FF2B5EF4-FFF2-40B4-BE49-F238E27FC236}">
              <a16:creationId xmlns:a16="http://schemas.microsoft.com/office/drawing/2014/main" id="{04E0E887-972B-4ED8-BED9-B5B3A42678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7" name="TextBox 4756">
          <a:extLst>
            <a:ext uri="{FF2B5EF4-FFF2-40B4-BE49-F238E27FC236}">
              <a16:creationId xmlns:a16="http://schemas.microsoft.com/office/drawing/2014/main" id="{D3C1AC64-826B-4483-A092-0A95BE3F47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8" name="TextBox 4757">
          <a:extLst>
            <a:ext uri="{FF2B5EF4-FFF2-40B4-BE49-F238E27FC236}">
              <a16:creationId xmlns:a16="http://schemas.microsoft.com/office/drawing/2014/main" id="{04D8176E-B2C0-4AA5-9EDA-08DE3AEE8D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9" name="TextBox 4758">
          <a:extLst>
            <a:ext uri="{FF2B5EF4-FFF2-40B4-BE49-F238E27FC236}">
              <a16:creationId xmlns:a16="http://schemas.microsoft.com/office/drawing/2014/main" id="{6F23BC72-95FE-4D1E-86B9-0381B715AD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0" name="TextBox 4759">
          <a:extLst>
            <a:ext uri="{FF2B5EF4-FFF2-40B4-BE49-F238E27FC236}">
              <a16:creationId xmlns:a16="http://schemas.microsoft.com/office/drawing/2014/main" id="{185299E1-0269-42E9-8B14-83AA99CE59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1" name="TextBox 4760">
          <a:extLst>
            <a:ext uri="{FF2B5EF4-FFF2-40B4-BE49-F238E27FC236}">
              <a16:creationId xmlns:a16="http://schemas.microsoft.com/office/drawing/2014/main" id="{D9DF4409-2927-45B9-B882-690E4D50E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2" name="TextBox 4761">
          <a:extLst>
            <a:ext uri="{FF2B5EF4-FFF2-40B4-BE49-F238E27FC236}">
              <a16:creationId xmlns:a16="http://schemas.microsoft.com/office/drawing/2014/main" id="{251BDC7B-598D-4610-BCAA-8CE54306B0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3" name="TextBox 4762">
          <a:extLst>
            <a:ext uri="{FF2B5EF4-FFF2-40B4-BE49-F238E27FC236}">
              <a16:creationId xmlns:a16="http://schemas.microsoft.com/office/drawing/2014/main" id="{A513CDA5-12BD-498A-9277-5055ABD1F4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4" name="TextBox 4763">
          <a:extLst>
            <a:ext uri="{FF2B5EF4-FFF2-40B4-BE49-F238E27FC236}">
              <a16:creationId xmlns:a16="http://schemas.microsoft.com/office/drawing/2014/main" id="{C6653828-2B9F-4DB0-A58D-4F2CC1A905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5" name="TextBox 4764">
          <a:extLst>
            <a:ext uri="{FF2B5EF4-FFF2-40B4-BE49-F238E27FC236}">
              <a16:creationId xmlns:a16="http://schemas.microsoft.com/office/drawing/2014/main" id="{CB3920B4-532E-4C26-985B-070EAC4C170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6" name="TextBox 4765">
          <a:extLst>
            <a:ext uri="{FF2B5EF4-FFF2-40B4-BE49-F238E27FC236}">
              <a16:creationId xmlns:a16="http://schemas.microsoft.com/office/drawing/2014/main" id="{408AC3B2-2FAE-4670-B1C3-164470027A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7" name="TextBox 4766">
          <a:extLst>
            <a:ext uri="{FF2B5EF4-FFF2-40B4-BE49-F238E27FC236}">
              <a16:creationId xmlns:a16="http://schemas.microsoft.com/office/drawing/2014/main" id="{AA4FC9DC-967A-4CDD-9CD8-51BCCC2CCE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8" name="TextBox 4767">
          <a:extLst>
            <a:ext uri="{FF2B5EF4-FFF2-40B4-BE49-F238E27FC236}">
              <a16:creationId xmlns:a16="http://schemas.microsoft.com/office/drawing/2014/main" id="{62A21DC6-DF0F-4FF7-91DF-849DC1D50F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9" name="TextBox 4768">
          <a:extLst>
            <a:ext uri="{FF2B5EF4-FFF2-40B4-BE49-F238E27FC236}">
              <a16:creationId xmlns:a16="http://schemas.microsoft.com/office/drawing/2014/main" id="{67E6EC4C-C1C6-4A49-A3AC-17D6D64A24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0" name="TextBox 4769">
          <a:extLst>
            <a:ext uri="{FF2B5EF4-FFF2-40B4-BE49-F238E27FC236}">
              <a16:creationId xmlns:a16="http://schemas.microsoft.com/office/drawing/2014/main" id="{B9484AFD-7EEA-4BB5-A1F7-8802F07F2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1" name="TextBox 4770">
          <a:extLst>
            <a:ext uri="{FF2B5EF4-FFF2-40B4-BE49-F238E27FC236}">
              <a16:creationId xmlns:a16="http://schemas.microsoft.com/office/drawing/2014/main" id="{80CA45DD-1191-49B9-BDD3-B5BA5DACAD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2" name="TextBox 4771">
          <a:extLst>
            <a:ext uri="{FF2B5EF4-FFF2-40B4-BE49-F238E27FC236}">
              <a16:creationId xmlns:a16="http://schemas.microsoft.com/office/drawing/2014/main" id="{9756E75F-05A2-4AC7-A91D-7ABF43FD8D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3" name="TextBox 4772">
          <a:extLst>
            <a:ext uri="{FF2B5EF4-FFF2-40B4-BE49-F238E27FC236}">
              <a16:creationId xmlns:a16="http://schemas.microsoft.com/office/drawing/2014/main" id="{EA8873E3-52C5-47D5-987D-CEFAA8EE6A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4" name="TextBox 4773">
          <a:extLst>
            <a:ext uri="{FF2B5EF4-FFF2-40B4-BE49-F238E27FC236}">
              <a16:creationId xmlns:a16="http://schemas.microsoft.com/office/drawing/2014/main" id="{D0F1547B-2119-4B71-99A5-4402E1A842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5" name="TextBox 4774">
          <a:extLst>
            <a:ext uri="{FF2B5EF4-FFF2-40B4-BE49-F238E27FC236}">
              <a16:creationId xmlns:a16="http://schemas.microsoft.com/office/drawing/2014/main" id="{1B832FEE-4FEA-4B73-A7BB-4FE4FC8C1A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6" name="TextBox 4775">
          <a:extLst>
            <a:ext uri="{FF2B5EF4-FFF2-40B4-BE49-F238E27FC236}">
              <a16:creationId xmlns:a16="http://schemas.microsoft.com/office/drawing/2014/main" id="{D031B9DA-2635-4AF7-B07C-8846587D06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7" name="TextBox 4776">
          <a:extLst>
            <a:ext uri="{FF2B5EF4-FFF2-40B4-BE49-F238E27FC236}">
              <a16:creationId xmlns:a16="http://schemas.microsoft.com/office/drawing/2014/main" id="{DE2FC75D-0AC7-4957-9BFB-41629DA7BB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8" name="TextBox 4777">
          <a:extLst>
            <a:ext uri="{FF2B5EF4-FFF2-40B4-BE49-F238E27FC236}">
              <a16:creationId xmlns:a16="http://schemas.microsoft.com/office/drawing/2014/main" id="{3220F8C0-69C1-4343-8AC5-A4F0362340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9" name="TextBox 4778">
          <a:extLst>
            <a:ext uri="{FF2B5EF4-FFF2-40B4-BE49-F238E27FC236}">
              <a16:creationId xmlns:a16="http://schemas.microsoft.com/office/drawing/2014/main" id="{92A4C2D8-7477-48E3-8A6F-4021F8E036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0" name="TextBox 4779">
          <a:extLst>
            <a:ext uri="{FF2B5EF4-FFF2-40B4-BE49-F238E27FC236}">
              <a16:creationId xmlns:a16="http://schemas.microsoft.com/office/drawing/2014/main" id="{D4458893-1C4E-4A8A-B8BE-34356DB2EC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1" name="TextBox 4780">
          <a:extLst>
            <a:ext uri="{FF2B5EF4-FFF2-40B4-BE49-F238E27FC236}">
              <a16:creationId xmlns:a16="http://schemas.microsoft.com/office/drawing/2014/main" id="{05691F96-4C31-45A6-B966-725463DB54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2" name="TextBox 4781">
          <a:extLst>
            <a:ext uri="{FF2B5EF4-FFF2-40B4-BE49-F238E27FC236}">
              <a16:creationId xmlns:a16="http://schemas.microsoft.com/office/drawing/2014/main" id="{FA86F03C-135D-4FDB-AC7D-BD8F74789E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3" name="TextBox 4782">
          <a:extLst>
            <a:ext uri="{FF2B5EF4-FFF2-40B4-BE49-F238E27FC236}">
              <a16:creationId xmlns:a16="http://schemas.microsoft.com/office/drawing/2014/main" id="{870D903B-1DF4-46E8-A881-21D364183E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4" name="TextBox 4783">
          <a:extLst>
            <a:ext uri="{FF2B5EF4-FFF2-40B4-BE49-F238E27FC236}">
              <a16:creationId xmlns:a16="http://schemas.microsoft.com/office/drawing/2014/main" id="{D67D160E-7CC2-4B37-8CB3-7E4CF4074B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5" name="TextBox 4784">
          <a:extLst>
            <a:ext uri="{FF2B5EF4-FFF2-40B4-BE49-F238E27FC236}">
              <a16:creationId xmlns:a16="http://schemas.microsoft.com/office/drawing/2014/main" id="{C96A85A6-87FE-42A2-B00A-973721F4BED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6" name="TextBox 4785">
          <a:extLst>
            <a:ext uri="{FF2B5EF4-FFF2-40B4-BE49-F238E27FC236}">
              <a16:creationId xmlns:a16="http://schemas.microsoft.com/office/drawing/2014/main" id="{60EB1864-6723-4E8B-9CD9-C0BF0F5363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7" name="TextBox 4786">
          <a:extLst>
            <a:ext uri="{FF2B5EF4-FFF2-40B4-BE49-F238E27FC236}">
              <a16:creationId xmlns:a16="http://schemas.microsoft.com/office/drawing/2014/main" id="{B20A81AF-6BFD-4A63-9774-D475C701A9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8" name="TextBox 4787">
          <a:extLst>
            <a:ext uri="{FF2B5EF4-FFF2-40B4-BE49-F238E27FC236}">
              <a16:creationId xmlns:a16="http://schemas.microsoft.com/office/drawing/2014/main" id="{B3677787-BDB4-4BDA-94BD-775ABB950E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9" name="TextBox 4788">
          <a:extLst>
            <a:ext uri="{FF2B5EF4-FFF2-40B4-BE49-F238E27FC236}">
              <a16:creationId xmlns:a16="http://schemas.microsoft.com/office/drawing/2014/main" id="{237A8DB7-8AAD-4F8F-A8C0-92CACA25E1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0" name="TextBox 4789">
          <a:extLst>
            <a:ext uri="{FF2B5EF4-FFF2-40B4-BE49-F238E27FC236}">
              <a16:creationId xmlns:a16="http://schemas.microsoft.com/office/drawing/2014/main" id="{408B9EC5-AE7C-4805-9EFA-74EA284F51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1" name="TextBox 4790">
          <a:extLst>
            <a:ext uri="{FF2B5EF4-FFF2-40B4-BE49-F238E27FC236}">
              <a16:creationId xmlns:a16="http://schemas.microsoft.com/office/drawing/2014/main" id="{E4F4B163-9788-4326-82D8-0DE5B2D538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2" name="TextBox 4791">
          <a:extLst>
            <a:ext uri="{FF2B5EF4-FFF2-40B4-BE49-F238E27FC236}">
              <a16:creationId xmlns:a16="http://schemas.microsoft.com/office/drawing/2014/main" id="{5A2B37B0-6797-4ADB-8754-DFE9B88082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3" name="TextBox 4792">
          <a:extLst>
            <a:ext uri="{FF2B5EF4-FFF2-40B4-BE49-F238E27FC236}">
              <a16:creationId xmlns:a16="http://schemas.microsoft.com/office/drawing/2014/main" id="{558E5CD7-4E17-49E8-BC6F-676BE6F79D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4" name="TextBox 4793">
          <a:extLst>
            <a:ext uri="{FF2B5EF4-FFF2-40B4-BE49-F238E27FC236}">
              <a16:creationId xmlns:a16="http://schemas.microsoft.com/office/drawing/2014/main" id="{672FB6B4-FBD9-4050-9C3D-DCA4CE98F2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5" name="TextBox 4794">
          <a:extLst>
            <a:ext uri="{FF2B5EF4-FFF2-40B4-BE49-F238E27FC236}">
              <a16:creationId xmlns:a16="http://schemas.microsoft.com/office/drawing/2014/main" id="{53E0A584-3F55-4C5C-B757-CFD9D3B765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6" name="TextBox 4795">
          <a:extLst>
            <a:ext uri="{FF2B5EF4-FFF2-40B4-BE49-F238E27FC236}">
              <a16:creationId xmlns:a16="http://schemas.microsoft.com/office/drawing/2014/main" id="{4E9611DF-D780-4AFA-B931-4EE1713913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7" name="TextBox 4796">
          <a:extLst>
            <a:ext uri="{FF2B5EF4-FFF2-40B4-BE49-F238E27FC236}">
              <a16:creationId xmlns:a16="http://schemas.microsoft.com/office/drawing/2014/main" id="{F6FE9967-2375-4827-BBE9-7984AC3575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8" name="TextBox 4797">
          <a:extLst>
            <a:ext uri="{FF2B5EF4-FFF2-40B4-BE49-F238E27FC236}">
              <a16:creationId xmlns:a16="http://schemas.microsoft.com/office/drawing/2014/main" id="{7E19987A-75EA-4F58-9483-E5061ECF2F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9" name="TextBox 4798">
          <a:extLst>
            <a:ext uri="{FF2B5EF4-FFF2-40B4-BE49-F238E27FC236}">
              <a16:creationId xmlns:a16="http://schemas.microsoft.com/office/drawing/2014/main" id="{9FBAF7AC-E7F8-404C-A959-1B22B11DB9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0" name="TextBox 4799">
          <a:extLst>
            <a:ext uri="{FF2B5EF4-FFF2-40B4-BE49-F238E27FC236}">
              <a16:creationId xmlns:a16="http://schemas.microsoft.com/office/drawing/2014/main" id="{DA3DF320-E4D6-4303-8CDB-6A383ABDE1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1" name="TextBox 4800">
          <a:extLst>
            <a:ext uri="{FF2B5EF4-FFF2-40B4-BE49-F238E27FC236}">
              <a16:creationId xmlns:a16="http://schemas.microsoft.com/office/drawing/2014/main" id="{F4ADB881-5E03-48AB-9402-7A2B03A59C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2" name="TextBox 4801">
          <a:extLst>
            <a:ext uri="{FF2B5EF4-FFF2-40B4-BE49-F238E27FC236}">
              <a16:creationId xmlns:a16="http://schemas.microsoft.com/office/drawing/2014/main" id="{9E3CA1C9-7A57-4139-9426-BBF6742384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3" name="TextBox 4802">
          <a:extLst>
            <a:ext uri="{FF2B5EF4-FFF2-40B4-BE49-F238E27FC236}">
              <a16:creationId xmlns:a16="http://schemas.microsoft.com/office/drawing/2014/main" id="{118E2624-B1F0-49B6-9346-606363292B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4" name="TextBox 4803">
          <a:extLst>
            <a:ext uri="{FF2B5EF4-FFF2-40B4-BE49-F238E27FC236}">
              <a16:creationId xmlns:a16="http://schemas.microsoft.com/office/drawing/2014/main" id="{C393273E-A516-40A6-820F-F730D0D925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5" name="TextBox 4804">
          <a:extLst>
            <a:ext uri="{FF2B5EF4-FFF2-40B4-BE49-F238E27FC236}">
              <a16:creationId xmlns:a16="http://schemas.microsoft.com/office/drawing/2014/main" id="{580E37AC-9989-420C-B507-C70C147352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6" name="TextBox 4805">
          <a:extLst>
            <a:ext uri="{FF2B5EF4-FFF2-40B4-BE49-F238E27FC236}">
              <a16:creationId xmlns:a16="http://schemas.microsoft.com/office/drawing/2014/main" id="{127EB49A-D914-454A-B2B7-50A93DE79C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7" name="TextBox 4806">
          <a:extLst>
            <a:ext uri="{FF2B5EF4-FFF2-40B4-BE49-F238E27FC236}">
              <a16:creationId xmlns:a16="http://schemas.microsoft.com/office/drawing/2014/main" id="{C8522B05-510A-4007-8ED9-8E7D1662E0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8" name="TextBox 4807">
          <a:extLst>
            <a:ext uri="{FF2B5EF4-FFF2-40B4-BE49-F238E27FC236}">
              <a16:creationId xmlns:a16="http://schemas.microsoft.com/office/drawing/2014/main" id="{B050B027-176D-4299-A1D6-B4672C48F8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9" name="TextBox 4808">
          <a:extLst>
            <a:ext uri="{FF2B5EF4-FFF2-40B4-BE49-F238E27FC236}">
              <a16:creationId xmlns:a16="http://schemas.microsoft.com/office/drawing/2014/main" id="{603CCB81-D8C8-4503-97DE-DC9D108C7B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0" name="TextBox 4809">
          <a:extLst>
            <a:ext uri="{FF2B5EF4-FFF2-40B4-BE49-F238E27FC236}">
              <a16:creationId xmlns:a16="http://schemas.microsoft.com/office/drawing/2014/main" id="{EC06990F-8311-4D33-B05F-64B101B1BC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1" name="TextBox 4810">
          <a:extLst>
            <a:ext uri="{FF2B5EF4-FFF2-40B4-BE49-F238E27FC236}">
              <a16:creationId xmlns:a16="http://schemas.microsoft.com/office/drawing/2014/main" id="{739A838F-7F8B-41BE-85AA-8D7AA05F7F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2" name="TextBox 4811">
          <a:extLst>
            <a:ext uri="{FF2B5EF4-FFF2-40B4-BE49-F238E27FC236}">
              <a16:creationId xmlns:a16="http://schemas.microsoft.com/office/drawing/2014/main" id="{6DB05AC1-E160-46AD-840A-EA72CCEAFD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3" name="TextBox 4812">
          <a:extLst>
            <a:ext uri="{FF2B5EF4-FFF2-40B4-BE49-F238E27FC236}">
              <a16:creationId xmlns:a16="http://schemas.microsoft.com/office/drawing/2014/main" id="{87789D22-C451-47E4-B288-E46CFEAC60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4" name="TextBox 4813">
          <a:extLst>
            <a:ext uri="{FF2B5EF4-FFF2-40B4-BE49-F238E27FC236}">
              <a16:creationId xmlns:a16="http://schemas.microsoft.com/office/drawing/2014/main" id="{73C9809C-CA65-4C66-9B9C-AD1896FA4B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5" name="TextBox 4814">
          <a:extLst>
            <a:ext uri="{FF2B5EF4-FFF2-40B4-BE49-F238E27FC236}">
              <a16:creationId xmlns:a16="http://schemas.microsoft.com/office/drawing/2014/main" id="{391E07DE-05AD-4C80-8DD6-D8F9C34BD1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6" name="TextBox 4815">
          <a:extLst>
            <a:ext uri="{FF2B5EF4-FFF2-40B4-BE49-F238E27FC236}">
              <a16:creationId xmlns:a16="http://schemas.microsoft.com/office/drawing/2014/main" id="{6546D081-5DEF-4C46-A3F6-03397A8F9F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7" name="TextBox 4816">
          <a:extLst>
            <a:ext uri="{FF2B5EF4-FFF2-40B4-BE49-F238E27FC236}">
              <a16:creationId xmlns:a16="http://schemas.microsoft.com/office/drawing/2014/main" id="{31D2B996-E347-41AE-A4CB-F55415B472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8" name="TextBox 4817">
          <a:extLst>
            <a:ext uri="{FF2B5EF4-FFF2-40B4-BE49-F238E27FC236}">
              <a16:creationId xmlns:a16="http://schemas.microsoft.com/office/drawing/2014/main" id="{C8D8B50E-D50B-40C4-A955-440EBDA9537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9" name="TextBox 4818">
          <a:extLst>
            <a:ext uri="{FF2B5EF4-FFF2-40B4-BE49-F238E27FC236}">
              <a16:creationId xmlns:a16="http://schemas.microsoft.com/office/drawing/2014/main" id="{AFA335A2-4393-463D-A879-36CA7ED543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0" name="TextBox 4819">
          <a:extLst>
            <a:ext uri="{FF2B5EF4-FFF2-40B4-BE49-F238E27FC236}">
              <a16:creationId xmlns:a16="http://schemas.microsoft.com/office/drawing/2014/main" id="{47E4C0D6-E87C-43A1-A8EA-E6BCE14CD12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1" name="TextBox 4820">
          <a:extLst>
            <a:ext uri="{FF2B5EF4-FFF2-40B4-BE49-F238E27FC236}">
              <a16:creationId xmlns:a16="http://schemas.microsoft.com/office/drawing/2014/main" id="{BDC63E4F-98AE-47CB-980B-A620060E79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2" name="TextBox 4821">
          <a:extLst>
            <a:ext uri="{FF2B5EF4-FFF2-40B4-BE49-F238E27FC236}">
              <a16:creationId xmlns:a16="http://schemas.microsoft.com/office/drawing/2014/main" id="{41EB4630-4003-4B98-BBC7-0C67978722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3" name="TextBox 4822">
          <a:extLst>
            <a:ext uri="{FF2B5EF4-FFF2-40B4-BE49-F238E27FC236}">
              <a16:creationId xmlns:a16="http://schemas.microsoft.com/office/drawing/2014/main" id="{9A047A20-9636-4441-8FBD-CA6276608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4" name="TextBox 4823">
          <a:extLst>
            <a:ext uri="{FF2B5EF4-FFF2-40B4-BE49-F238E27FC236}">
              <a16:creationId xmlns:a16="http://schemas.microsoft.com/office/drawing/2014/main" id="{4F2DD37E-151B-42F4-880F-77FB0AB716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5" name="TextBox 4824">
          <a:extLst>
            <a:ext uri="{FF2B5EF4-FFF2-40B4-BE49-F238E27FC236}">
              <a16:creationId xmlns:a16="http://schemas.microsoft.com/office/drawing/2014/main" id="{58E4A40A-9CD6-4918-838B-5AAFFCAD44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6" name="TextBox 4825">
          <a:extLst>
            <a:ext uri="{FF2B5EF4-FFF2-40B4-BE49-F238E27FC236}">
              <a16:creationId xmlns:a16="http://schemas.microsoft.com/office/drawing/2014/main" id="{374C69D8-EE07-45E6-986F-A4336826ED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7" name="TextBox 4826">
          <a:extLst>
            <a:ext uri="{FF2B5EF4-FFF2-40B4-BE49-F238E27FC236}">
              <a16:creationId xmlns:a16="http://schemas.microsoft.com/office/drawing/2014/main" id="{69345B68-9AFF-4F08-B0BE-0CA35F87C8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8" name="TextBox 4827">
          <a:extLst>
            <a:ext uri="{FF2B5EF4-FFF2-40B4-BE49-F238E27FC236}">
              <a16:creationId xmlns:a16="http://schemas.microsoft.com/office/drawing/2014/main" id="{358CFB42-4206-4273-9123-1990DECE8D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9" name="TextBox 4828">
          <a:extLst>
            <a:ext uri="{FF2B5EF4-FFF2-40B4-BE49-F238E27FC236}">
              <a16:creationId xmlns:a16="http://schemas.microsoft.com/office/drawing/2014/main" id="{6E821498-A55F-4DDF-92EB-19CE17644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0" name="TextBox 4829">
          <a:extLst>
            <a:ext uri="{FF2B5EF4-FFF2-40B4-BE49-F238E27FC236}">
              <a16:creationId xmlns:a16="http://schemas.microsoft.com/office/drawing/2014/main" id="{5B57F42E-3125-42AC-B2F4-CB0AC38E23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1" name="TextBox 4830">
          <a:extLst>
            <a:ext uri="{FF2B5EF4-FFF2-40B4-BE49-F238E27FC236}">
              <a16:creationId xmlns:a16="http://schemas.microsoft.com/office/drawing/2014/main" id="{805AF02D-9714-40A7-822C-46BEBB1CA9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2" name="TextBox 4831">
          <a:extLst>
            <a:ext uri="{FF2B5EF4-FFF2-40B4-BE49-F238E27FC236}">
              <a16:creationId xmlns:a16="http://schemas.microsoft.com/office/drawing/2014/main" id="{51407F45-6B0D-4474-8FE9-95235304FE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3" name="TextBox 4832">
          <a:extLst>
            <a:ext uri="{FF2B5EF4-FFF2-40B4-BE49-F238E27FC236}">
              <a16:creationId xmlns:a16="http://schemas.microsoft.com/office/drawing/2014/main" id="{B69E6496-79CD-45B1-8685-9852B67B7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4" name="TextBox 4833">
          <a:extLst>
            <a:ext uri="{FF2B5EF4-FFF2-40B4-BE49-F238E27FC236}">
              <a16:creationId xmlns:a16="http://schemas.microsoft.com/office/drawing/2014/main" id="{BA7A082B-0533-466A-A14A-C0C46DADFC2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5" name="TextBox 4834">
          <a:extLst>
            <a:ext uri="{FF2B5EF4-FFF2-40B4-BE49-F238E27FC236}">
              <a16:creationId xmlns:a16="http://schemas.microsoft.com/office/drawing/2014/main" id="{D1EB6ED2-24AC-4257-94D7-5ACD30EF6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6" name="TextBox 4835">
          <a:extLst>
            <a:ext uri="{FF2B5EF4-FFF2-40B4-BE49-F238E27FC236}">
              <a16:creationId xmlns:a16="http://schemas.microsoft.com/office/drawing/2014/main" id="{D8DC9ED9-D1CA-44B4-A8CC-3EFCA02427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7" name="TextBox 4836">
          <a:extLst>
            <a:ext uri="{FF2B5EF4-FFF2-40B4-BE49-F238E27FC236}">
              <a16:creationId xmlns:a16="http://schemas.microsoft.com/office/drawing/2014/main" id="{F2564EA4-66BB-44C9-A3ED-B26131AED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8" name="TextBox 4837">
          <a:extLst>
            <a:ext uri="{FF2B5EF4-FFF2-40B4-BE49-F238E27FC236}">
              <a16:creationId xmlns:a16="http://schemas.microsoft.com/office/drawing/2014/main" id="{9C0AB8CA-0D4A-421A-A4C9-668A2209B6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9" name="TextBox 4838">
          <a:extLst>
            <a:ext uri="{FF2B5EF4-FFF2-40B4-BE49-F238E27FC236}">
              <a16:creationId xmlns:a16="http://schemas.microsoft.com/office/drawing/2014/main" id="{F66C7CA5-0D29-414E-BCC2-7C8F4765DE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0" name="TextBox 4839">
          <a:extLst>
            <a:ext uri="{FF2B5EF4-FFF2-40B4-BE49-F238E27FC236}">
              <a16:creationId xmlns:a16="http://schemas.microsoft.com/office/drawing/2014/main" id="{6E1A5FC2-D2F2-46BE-8354-1C6E5E9D55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1" name="TextBox 4840">
          <a:extLst>
            <a:ext uri="{FF2B5EF4-FFF2-40B4-BE49-F238E27FC236}">
              <a16:creationId xmlns:a16="http://schemas.microsoft.com/office/drawing/2014/main" id="{AB98DB93-3D79-4931-8200-60EFBCF2BC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2" name="TextBox 4841">
          <a:extLst>
            <a:ext uri="{FF2B5EF4-FFF2-40B4-BE49-F238E27FC236}">
              <a16:creationId xmlns:a16="http://schemas.microsoft.com/office/drawing/2014/main" id="{19227401-8262-4E32-95D5-781D33A26B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3" name="TextBox 4842">
          <a:extLst>
            <a:ext uri="{FF2B5EF4-FFF2-40B4-BE49-F238E27FC236}">
              <a16:creationId xmlns:a16="http://schemas.microsoft.com/office/drawing/2014/main" id="{05D64251-F6F2-4785-AF59-66363A2D34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4" name="TextBox 4843">
          <a:extLst>
            <a:ext uri="{FF2B5EF4-FFF2-40B4-BE49-F238E27FC236}">
              <a16:creationId xmlns:a16="http://schemas.microsoft.com/office/drawing/2014/main" id="{79B48C2D-189D-4C37-B8DD-3EBFF75698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5" name="TextBox 4844">
          <a:extLst>
            <a:ext uri="{FF2B5EF4-FFF2-40B4-BE49-F238E27FC236}">
              <a16:creationId xmlns:a16="http://schemas.microsoft.com/office/drawing/2014/main" id="{2D04D18A-4710-40CE-988E-CE1CD62633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6" name="TextBox 4845">
          <a:extLst>
            <a:ext uri="{FF2B5EF4-FFF2-40B4-BE49-F238E27FC236}">
              <a16:creationId xmlns:a16="http://schemas.microsoft.com/office/drawing/2014/main" id="{3A728033-0126-4E61-AAC3-01ED8402CC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7" name="TextBox 4846">
          <a:extLst>
            <a:ext uri="{FF2B5EF4-FFF2-40B4-BE49-F238E27FC236}">
              <a16:creationId xmlns:a16="http://schemas.microsoft.com/office/drawing/2014/main" id="{5D90E53E-B7BE-4C1F-8942-2ECC5AA28C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8" name="TextBox 4847">
          <a:extLst>
            <a:ext uri="{FF2B5EF4-FFF2-40B4-BE49-F238E27FC236}">
              <a16:creationId xmlns:a16="http://schemas.microsoft.com/office/drawing/2014/main" id="{FBA5815F-7974-44EA-B5C2-1878CF737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9" name="TextBox 4848">
          <a:extLst>
            <a:ext uri="{FF2B5EF4-FFF2-40B4-BE49-F238E27FC236}">
              <a16:creationId xmlns:a16="http://schemas.microsoft.com/office/drawing/2014/main" id="{AA1DD5BC-53BA-4B26-A46F-B870EE4998C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0" name="TextBox 4849">
          <a:extLst>
            <a:ext uri="{FF2B5EF4-FFF2-40B4-BE49-F238E27FC236}">
              <a16:creationId xmlns:a16="http://schemas.microsoft.com/office/drawing/2014/main" id="{FE626D6D-D29B-4F95-95F6-5285ED28A6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1" name="TextBox 4850">
          <a:extLst>
            <a:ext uri="{FF2B5EF4-FFF2-40B4-BE49-F238E27FC236}">
              <a16:creationId xmlns:a16="http://schemas.microsoft.com/office/drawing/2014/main" id="{3BF3B416-B5F5-4B3B-98B9-ABCD93B8A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2" name="TextBox 4851">
          <a:extLst>
            <a:ext uri="{FF2B5EF4-FFF2-40B4-BE49-F238E27FC236}">
              <a16:creationId xmlns:a16="http://schemas.microsoft.com/office/drawing/2014/main" id="{1EBC60EC-1D6A-4754-8D17-E814416A40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3" name="TextBox 4852">
          <a:extLst>
            <a:ext uri="{FF2B5EF4-FFF2-40B4-BE49-F238E27FC236}">
              <a16:creationId xmlns:a16="http://schemas.microsoft.com/office/drawing/2014/main" id="{EEACACD2-2469-4F03-9485-40CCFE3099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4" name="TextBox 4853">
          <a:extLst>
            <a:ext uri="{FF2B5EF4-FFF2-40B4-BE49-F238E27FC236}">
              <a16:creationId xmlns:a16="http://schemas.microsoft.com/office/drawing/2014/main" id="{C2ACAA06-D4BA-4410-AAA5-299B5D6145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5" name="TextBox 4854">
          <a:extLst>
            <a:ext uri="{FF2B5EF4-FFF2-40B4-BE49-F238E27FC236}">
              <a16:creationId xmlns:a16="http://schemas.microsoft.com/office/drawing/2014/main" id="{E91FD53D-67C7-4D29-922C-7111361EC8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6" name="TextBox 4855">
          <a:extLst>
            <a:ext uri="{FF2B5EF4-FFF2-40B4-BE49-F238E27FC236}">
              <a16:creationId xmlns:a16="http://schemas.microsoft.com/office/drawing/2014/main" id="{E11096D6-CEE9-48D2-8875-882AC64E96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7" name="TextBox 4856">
          <a:extLst>
            <a:ext uri="{FF2B5EF4-FFF2-40B4-BE49-F238E27FC236}">
              <a16:creationId xmlns:a16="http://schemas.microsoft.com/office/drawing/2014/main" id="{5ACD2F27-31F6-4AA0-AD43-16D027EECB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8" name="TextBox 4857">
          <a:extLst>
            <a:ext uri="{FF2B5EF4-FFF2-40B4-BE49-F238E27FC236}">
              <a16:creationId xmlns:a16="http://schemas.microsoft.com/office/drawing/2014/main" id="{343DE158-A52C-458B-8AF2-5DF4FC0E13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9" name="TextBox 4858">
          <a:extLst>
            <a:ext uri="{FF2B5EF4-FFF2-40B4-BE49-F238E27FC236}">
              <a16:creationId xmlns:a16="http://schemas.microsoft.com/office/drawing/2014/main" id="{04610677-A653-4D8D-898D-052FC50517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0" name="TextBox 4859">
          <a:extLst>
            <a:ext uri="{FF2B5EF4-FFF2-40B4-BE49-F238E27FC236}">
              <a16:creationId xmlns:a16="http://schemas.microsoft.com/office/drawing/2014/main" id="{7E223A29-FD7B-4324-975D-5E30F0F9A5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1" name="TextBox 4860">
          <a:extLst>
            <a:ext uri="{FF2B5EF4-FFF2-40B4-BE49-F238E27FC236}">
              <a16:creationId xmlns:a16="http://schemas.microsoft.com/office/drawing/2014/main" id="{FD76BAB4-7E75-4952-B03B-E15DF3E1B4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2" name="TextBox 4861">
          <a:extLst>
            <a:ext uri="{FF2B5EF4-FFF2-40B4-BE49-F238E27FC236}">
              <a16:creationId xmlns:a16="http://schemas.microsoft.com/office/drawing/2014/main" id="{9842D811-C009-413A-986F-0BE4206D84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3" name="TextBox 4862">
          <a:extLst>
            <a:ext uri="{FF2B5EF4-FFF2-40B4-BE49-F238E27FC236}">
              <a16:creationId xmlns:a16="http://schemas.microsoft.com/office/drawing/2014/main" id="{8E8CC6CC-6BE5-40AF-BC48-D81B1BB5E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4" name="TextBox 4863">
          <a:extLst>
            <a:ext uri="{FF2B5EF4-FFF2-40B4-BE49-F238E27FC236}">
              <a16:creationId xmlns:a16="http://schemas.microsoft.com/office/drawing/2014/main" id="{8CF9BE2F-AE0D-4839-B704-B243745037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5" name="TextBox 4864">
          <a:extLst>
            <a:ext uri="{FF2B5EF4-FFF2-40B4-BE49-F238E27FC236}">
              <a16:creationId xmlns:a16="http://schemas.microsoft.com/office/drawing/2014/main" id="{BFE188C6-0C94-4646-96A7-5A4CC42A257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6" name="TextBox 4865">
          <a:extLst>
            <a:ext uri="{FF2B5EF4-FFF2-40B4-BE49-F238E27FC236}">
              <a16:creationId xmlns:a16="http://schemas.microsoft.com/office/drawing/2014/main" id="{9ABD9987-C356-4D6E-9AD9-CB4398EF8F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7" name="TextBox 4866">
          <a:extLst>
            <a:ext uri="{FF2B5EF4-FFF2-40B4-BE49-F238E27FC236}">
              <a16:creationId xmlns:a16="http://schemas.microsoft.com/office/drawing/2014/main" id="{67B4B2B1-8C07-4DB5-B40A-B7ABD10B17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8" name="TextBox 4867">
          <a:extLst>
            <a:ext uri="{FF2B5EF4-FFF2-40B4-BE49-F238E27FC236}">
              <a16:creationId xmlns:a16="http://schemas.microsoft.com/office/drawing/2014/main" id="{CE4E02F5-E455-4F39-AAE4-E71FD4515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9" name="TextBox 4868">
          <a:extLst>
            <a:ext uri="{FF2B5EF4-FFF2-40B4-BE49-F238E27FC236}">
              <a16:creationId xmlns:a16="http://schemas.microsoft.com/office/drawing/2014/main" id="{D11D2AA5-A5F1-4CFA-AB88-FC10BCEB50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0" name="TextBox 4869">
          <a:extLst>
            <a:ext uri="{FF2B5EF4-FFF2-40B4-BE49-F238E27FC236}">
              <a16:creationId xmlns:a16="http://schemas.microsoft.com/office/drawing/2014/main" id="{18137C8F-A230-44CB-9CF5-2B220E211C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1" name="TextBox 4870">
          <a:extLst>
            <a:ext uri="{FF2B5EF4-FFF2-40B4-BE49-F238E27FC236}">
              <a16:creationId xmlns:a16="http://schemas.microsoft.com/office/drawing/2014/main" id="{965CF581-71AF-4452-8B01-E4E07EA6D2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2" name="TextBox 4871">
          <a:extLst>
            <a:ext uri="{FF2B5EF4-FFF2-40B4-BE49-F238E27FC236}">
              <a16:creationId xmlns:a16="http://schemas.microsoft.com/office/drawing/2014/main" id="{A6032563-9615-40D9-BDA0-47CD9728ED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3" name="TextBox 4872">
          <a:extLst>
            <a:ext uri="{FF2B5EF4-FFF2-40B4-BE49-F238E27FC236}">
              <a16:creationId xmlns:a16="http://schemas.microsoft.com/office/drawing/2014/main" id="{244CC085-1A12-4F9E-9E47-192A996B9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4" name="TextBox 4873">
          <a:extLst>
            <a:ext uri="{FF2B5EF4-FFF2-40B4-BE49-F238E27FC236}">
              <a16:creationId xmlns:a16="http://schemas.microsoft.com/office/drawing/2014/main" id="{BF118F37-A504-4738-A063-8F9B79375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5" name="TextBox 4874">
          <a:extLst>
            <a:ext uri="{FF2B5EF4-FFF2-40B4-BE49-F238E27FC236}">
              <a16:creationId xmlns:a16="http://schemas.microsoft.com/office/drawing/2014/main" id="{A177B2A6-A146-4247-BAC4-5D44BE1F26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6" name="TextBox 4875">
          <a:extLst>
            <a:ext uri="{FF2B5EF4-FFF2-40B4-BE49-F238E27FC236}">
              <a16:creationId xmlns:a16="http://schemas.microsoft.com/office/drawing/2014/main" id="{08B0C266-DA66-406D-85ED-CF83E353C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7" name="TextBox 4876">
          <a:extLst>
            <a:ext uri="{FF2B5EF4-FFF2-40B4-BE49-F238E27FC236}">
              <a16:creationId xmlns:a16="http://schemas.microsoft.com/office/drawing/2014/main" id="{CDC272DE-7F30-481E-AD54-E204C1A951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8" name="TextBox 4877">
          <a:extLst>
            <a:ext uri="{FF2B5EF4-FFF2-40B4-BE49-F238E27FC236}">
              <a16:creationId xmlns:a16="http://schemas.microsoft.com/office/drawing/2014/main" id="{B9711C79-1E6C-4AAC-9430-D433FE8730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9" name="TextBox 4878">
          <a:extLst>
            <a:ext uri="{FF2B5EF4-FFF2-40B4-BE49-F238E27FC236}">
              <a16:creationId xmlns:a16="http://schemas.microsoft.com/office/drawing/2014/main" id="{FDBD8D08-23FE-4F84-8937-A572D90091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0" name="TextBox 4879">
          <a:extLst>
            <a:ext uri="{FF2B5EF4-FFF2-40B4-BE49-F238E27FC236}">
              <a16:creationId xmlns:a16="http://schemas.microsoft.com/office/drawing/2014/main" id="{DC3662DE-0945-4EC0-ABA9-E56BCEB0DC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1" name="TextBox 4880">
          <a:extLst>
            <a:ext uri="{FF2B5EF4-FFF2-40B4-BE49-F238E27FC236}">
              <a16:creationId xmlns:a16="http://schemas.microsoft.com/office/drawing/2014/main" id="{50FF45C4-BE0C-4F68-A5B7-3E8044118B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2" name="TextBox 4881">
          <a:extLst>
            <a:ext uri="{FF2B5EF4-FFF2-40B4-BE49-F238E27FC236}">
              <a16:creationId xmlns:a16="http://schemas.microsoft.com/office/drawing/2014/main" id="{C56F4D5D-94AF-4D4D-BE9E-610F64E79A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3" name="TextBox 4882">
          <a:extLst>
            <a:ext uri="{FF2B5EF4-FFF2-40B4-BE49-F238E27FC236}">
              <a16:creationId xmlns:a16="http://schemas.microsoft.com/office/drawing/2014/main" id="{7C87C781-B45C-4868-96F5-2D4D96B6CA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4" name="TextBox 4883">
          <a:extLst>
            <a:ext uri="{FF2B5EF4-FFF2-40B4-BE49-F238E27FC236}">
              <a16:creationId xmlns:a16="http://schemas.microsoft.com/office/drawing/2014/main" id="{E4CA2E7D-9144-4827-91A8-0A12D6CDC2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5" name="TextBox 4884">
          <a:extLst>
            <a:ext uri="{FF2B5EF4-FFF2-40B4-BE49-F238E27FC236}">
              <a16:creationId xmlns:a16="http://schemas.microsoft.com/office/drawing/2014/main" id="{72C09133-E38C-4EEF-BA84-73C9253B2F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6" name="TextBox 4885">
          <a:extLst>
            <a:ext uri="{FF2B5EF4-FFF2-40B4-BE49-F238E27FC236}">
              <a16:creationId xmlns:a16="http://schemas.microsoft.com/office/drawing/2014/main" id="{7600667C-6203-421F-BCB5-C4E7B81677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7" name="TextBox 4886">
          <a:extLst>
            <a:ext uri="{FF2B5EF4-FFF2-40B4-BE49-F238E27FC236}">
              <a16:creationId xmlns:a16="http://schemas.microsoft.com/office/drawing/2014/main" id="{E669EE03-8D21-4DB0-BFB2-FF93EEF98E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8" name="TextBox 4887">
          <a:extLst>
            <a:ext uri="{FF2B5EF4-FFF2-40B4-BE49-F238E27FC236}">
              <a16:creationId xmlns:a16="http://schemas.microsoft.com/office/drawing/2014/main" id="{CD16D9D7-063A-4935-B030-38A729FE0A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9" name="TextBox 4888">
          <a:extLst>
            <a:ext uri="{FF2B5EF4-FFF2-40B4-BE49-F238E27FC236}">
              <a16:creationId xmlns:a16="http://schemas.microsoft.com/office/drawing/2014/main" id="{5567BA70-C5B4-4C6D-82E1-2EFEC610A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0" name="TextBox 4889">
          <a:extLst>
            <a:ext uri="{FF2B5EF4-FFF2-40B4-BE49-F238E27FC236}">
              <a16:creationId xmlns:a16="http://schemas.microsoft.com/office/drawing/2014/main" id="{B9EF391E-78C9-4327-95AD-F2EEAE7E9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1" name="TextBox 4890">
          <a:extLst>
            <a:ext uri="{FF2B5EF4-FFF2-40B4-BE49-F238E27FC236}">
              <a16:creationId xmlns:a16="http://schemas.microsoft.com/office/drawing/2014/main" id="{95C3BB47-E931-42F4-B5B0-CD949ACF0A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2" name="TextBox 4891">
          <a:extLst>
            <a:ext uri="{FF2B5EF4-FFF2-40B4-BE49-F238E27FC236}">
              <a16:creationId xmlns:a16="http://schemas.microsoft.com/office/drawing/2014/main" id="{73B5CE0E-CE28-4355-9496-429FE27769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3" name="TextBox 4892">
          <a:extLst>
            <a:ext uri="{FF2B5EF4-FFF2-40B4-BE49-F238E27FC236}">
              <a16:creationId xmlns:a16="http://schemas.microsoft.com/office/drawing/2014/main" id="{1B5820AB-E541-405B-976F-1554DA8BA0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4" name="TextBox 4893">
          <a:extLst>
            <a:ext uri="{FF2B5EF4-FFF2-40B4-BE49-F238E27FC236}">
              <a16:creationId xmlns:a16="http://schemas.microsoft.com/office/drawing/2014/main" id="{A8DD4FFF-5104-4A7D-8D51-71412B45362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5" name="TextBox 4894">
          <a:extLst>
            <a:ext uri="{FF2B5EF4-FFF2-40B4-BE49-F238E27FC236}">
              <a16:creationId xmlns:a16="http://schemas.microsoft.com/office/drawing/2014/main" id="{7D206B1A-C3C1-409E-92F3-305C5F48B3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6" name="TextBox 4895">
          <a:extLst>
            <a:ext uri="{FF2B5EF4-FFF2-40B4-BE49-F238E27FC236}">
              <a16:creationId xmlns:a16="http://schemas.microsoft.com/office/drawing/2014/main" id="{B44F5E84-C2E3-4FF3-8DBB-5F35DA2834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7" name="TextBox 4896">
          <a:extLst>
            <a:ext uri="{FF2B5EF4-FFF2-40B4-BE49-F238E27FC236}">
              <a16:creationId xmlns:a16="http://schemas.microsoft.com/office/drawing/2014/main" id="{7CB476BA-6169-46E6-A485-89B9AB2A62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8" name="TextBox 4897">
          <a:extLst>
            <a:ext uri="{FF2B5EF4-FFF2-40B4-BE49-F238E27FC236}">
              <a16:creationId xmlns:a16="http://schemas.microsoft.com/office/drawing/2014/main" id="{3A34A072-4BCA-4A53-889B-CF2974556B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9" name="TextBox 4898">
          <a:extLst>
            <a:ext uri="{FF2B5EF4-FFF2-40B4-BE49-F238E27FC236}">
              <a16:creationId xmlns:a16="http://schemas.microsoft.com/office/drawing/2014/main" id="{6FE9240A-6879-4B72-9647-DB768C12B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0" name="TextBox 4899">
          <a:extLst>
            <a:ext uri="{FF2B5EF4-FFF2-40B4-BE49-F238E27FC236}">
              <a16:creationId xmlns:a16="http://schemas.microsoft.com/office/drawing/2014/main" id="{FC7B88B5-F6BD-49C9-B77D-757F783571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1" name="TextBox 4900">
          <a:extLst>
            <a:ext uri="{FF2B5EF4-FFF2-40B4-BE49-F238E27FC236}">
              <a16:creationId xmlns:a16="http://schemas.microsoft.com/office/drawing/2014/main" id="{D0798E88-320A-4D9A-AFBB-E53FF9BADF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2" name="TextBox 4901">
          <a:extLst>
            <a:ext uri="{FF2B5EF4-FFF2-40B4-BE49-F238E27FC236}">
              <a16:creationId xmlns:a16="http://schemas.microsoft.com/office/drawing/2014/main" id="{4C8919D6-EB48-4A6B-9803-132E593A05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3" name="TextBox 4902">
          <a:extLst>
            <a:ext uri="{FF2B5EF4-FFF2-40B4-BE49-F238E27FC236}">
              <a16:creationId xmlns:a16="http://schemas.microsoft.com/office/drawing/2014/main" id="{38480D6E-194E-46A8-83A8-B9AB9E36A9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4" name="TextBox 4903">
          <a:extLst>
            <a:ext uri="{FF2B5EF4-FFF2-40B4-BE49-F238E27FC236}">
              <a16:creationId xmlns:a16="http://schemas.microsoft.com/office/drawing/2014/main" id="{9D2D9F4C-53D4-4B5F-811E-5E1B763C97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5" name="TextBox 4904">
          <a:extLst>
            <a:ext uri="{FF2B5EF4-FFF2-40B4-BE49-F238E27FC236}">
              <a16:creationId xmlns:a16="http://schemas.microsoft.com/office/drawing/2014/main" id="{912EC5EB-9004-4EBC-901B-D052BC3B92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6" name="TextBox 4905">
          <a:extLst>
            <a:ext uri="{FF2B5EF4-FFF2-40B4-BE49-F238E27FC236}">
              <a16:creationId xmlns:a16="http://schemas.microsoft.com/office/drawing/2014/main" id="{A9B61D45-C3F6-4CCD-A7C2-62ADB70DC4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7" name="TextBox 4906">
          <a:extLst>
            <a:ext uri="{FF2B5EF4-FFF2-40B4-BE49-F238E27FC236}">
              <a16:creationId xmlns:a16="http://schemas.microsoft.com/office/drawing/2014/main" id="{B0715CF1-9F48-420E-9A37-400F8E0C52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8" name="TextBox 4907">
          <a:extLst>
            <a:ext uri="{FF2B5EF4-FFF2-40B4-BE49-F238E27FC236}">
              <a16:creationId xmlns:a16="http://schemas.microsoft.com/office/drawing/2014/main" id="{B7A7006C-A3B3-4632-B065-3A35E3C92D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9" name="TextBox 4908">
          <a:extLst>
            <a:ext uri="{FF2B5EF4-FFF2-40B4-BE49-F238E27FC236}">
              <a16:creationId xmlns:a16="http://schemas.microsoft.com/office/drawing/2014/main" id="{959A54D6-A4C4-4CF9-89DA-FAD5D0CABF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0" name="TextBox 4909">
          <a:extLst>
            <a:ext uri="{FF2B5EF4-FFF2-40B4-BE49-F238E27FC236}">
              <a16:creationId xmlns:a16="http://schemas.microsoft.com/office/drawing/2014/main" id="{2014B35B-1A02-47B5-89E7-0622F77A0E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1" name="TextBox 4910">
          <a:extLst>
            <a:ext uri="{FF2B5EF4-FFF2-40B4-BE49-F238E27FC236}">
              <a16:creationId xmlns:a16="http://schemas.microsoft.com/office/drawing/2014/main" id="{8476605C-38E4-437E-8C23-FEB0464BA4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2" name="TextBox 4911">
          <a:extLst>
            <a:ext uri="{FF2B5EF4-FFF2-40B4-BE49-F238E27FC236}">
              <a16:creationId xmlns:a16="http://schemas.microsoft.com/office/drawing/2014/main" id="{64A6E6DF-6770-4B52-928C-30167C148C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3" name="TextBox 4912">
          <a:extLst>
            <a:ext uri="{FF2B5EF4-FFF2-40B4-BE49-F238E27FC236}">
              <a16:creationId xmlns:a16="http://schemas.microsoft.com/office/drawing/2014/main" id="{11116F68-7070-49CA-A38C-86D5D2E3F1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4" name="TextBox 4913">
          <a:extLst>
            <a:ext uri="{FF2B5EF4-FFF2-40B4-BE49-F238E27FC236}">
              <a16:creationId xmlns:a16="http://schemas.microsoft.com/office/drawing/2014/main" id="{DEFB6197-8346-4AA6-858F-106F4CB061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5" name="TextBox 4914">
          <a:extLst>
            <a:ext uri="{FF2B5EF4-FFF2-40B4-BE49-F238E27FC236}">
              <a16:creationId xmlns:a16="http://schemas.microsoft.com/office/drawing/2014/main" id="{06226A49-0C89-419F-9ED2-8435F894A8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6" name="TextBox 4915">
          <a:extLst>
            <a:ext uri="{FF2B5EF4-FFF2-40B4-BE49-F238E27FC236}">
              <a16:creationId xmlns:a16="http://schemas.microsoft.com/office/drawing/2014/main" id="{3C73FB28-D7F1-4489-8397-40690F92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7" name="TextBox 4916">
          <a:extLst>
            <a:ext uri="{FF2B5EF4-FFF2-40B4-BE49-F238E27FC236}">
              <a16:creationId xmlns:a16="http://schemas.microsoft.com/office/drawing/2014/main" id="{7B467C7A-44B7-4E8C-A5A4-B071DA547A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8" name="TextBox 4917">
          <a:extLst>
            <a:ext uri="{FF2B5EF4-FFF2-40B4-BE49-F238E27FC236}">
              <a16:creationId xmlns:a16="http://schemas.microsoft.com/office/drawing/2014/main" id="{F8511B3B-81F7-440C-8E07-70C1002C9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9" name="TextBox 4918">
          <a:extLst>
            <a:ext uri="{FF2B5EF4-FFF2-40B4-BE49-F238E27FC236}">
              <a16:creationId xmlns:a16="http://schemas.microsoft.com/office/drawing/2014/main" id="{79FB0605-4C6A-46BC-863E-0923D31A03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0" name="TextBox 4919">
          <a:extLst>
            <a:ext uri="{FF2B5EF4-FFF2-40B4-BE49-F238E27FC236}">
              <a16:creationId xmlns:a16="http://schemas.microsoft.com/office/drawing/2014/main" id="{7FD7360C-DF9C-4525-AD98-208DD01873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1" name="TextBox 4920">
          <a:extLst>
            <a:ext uri="{FF2B5EF4-FFF2-40B4-BE49-F238E27FC236}">
              <a16:creationId xmlns:a16="http://schemas.microsoft.com/office/drawing/2014/main" id="{8AA292CA-5D14-458D-B94F-5AB996A66D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2" name="TextBox 4921">
          <a:extLst>
            <a:ext uri="{FF2B5EF4-FFF2-40B4-BE49-F238E27FC236}">
              <a16:creationId xmlns:a16="http://schemas.microsoft.com/office/drawing/2014/main" id="{80D6E484-2199-44F2-BCCB-78FC65665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3" name="TextBox 4922">
          <a:extLst>
            <a:ext uri="{FF2B5EF4-FFF2-40B4-BE49-F238E27FC236}">
              <a16:creationId xmlns:a16="http://schemas.microsoft.com/office/drawing/2014/main" id="{BD5B45F7-7D0D-4488-BF32-C9F0581682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4" name="TextBox 4923">
          <a:extLst>
            <a:ext uri="{FF2B5EF4-FFF2-40B4-BE49-F238E27FC236}">
              <a16:creationId xmlns:a16="http://schemas.microsoft.com/office/drawing/2014/main" id="{1A1A6E2E-B328-4ED0-87C8-209142FC77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5" name="TextBox 4924">
          <a:extLst>
            <a:ext uri="{FF2B5EF4-FFF2-40B4-BE49-F238E27FC236}">
              <a16:creationId xmlns:a16="http://schemas.microsoft.com/office/drawing/2014/main" id="{D9BA1E0A-CE8C-46F3-BCDA-50C42F0AA1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6" name="TextBox 4925">
          <a:extLst>
            <a:ext uri="{FF2B5EF4-FFF2-40B4-BE49-F238E27FC236}">
              <a16:creationId xmlns:a16="http://schemas.microsoft.com/office/drawing/2014/main" id="{5A52E52C-3DF6-4EC0-963F-D0D3D9885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7" name="TextBox 4926">
          <a:extLst>
            <a:ext uri="{FF2B5EF4-FFF2-40B4-BE49-F238E27FC236}">
              <a16:creationId xmlns:a16="http://schemas.microsoft.com/office/drawing/2014/main" id="{2954E466-4800-4497-9266-79250B8071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8" name="TextBox 4927">
          <a:extLst>
            <a:ext uri="{FF2B5EF4-FFF2-40B4-BE49-F238E27FC236}">
              <a16:creationId xmlns:a16="http://schemas.microsoft.com/office/drawing/2014/main" id="{3BB7C40A-D4AF-42E7-8DE2-8B1D0EE0B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9" name="TextBox 4928">
          <a:extLst>
            <a:ext uri="{FF2B5EF4-FFF2-40B4-BE49-F238E27FC236}">
              <a16:creationId xmlns:a16="http://schemas.microsoft.com/office/drawing/2014/main" id="{6BA9BC41-6AA6-4B60-B8F0-DC5E8AE3A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0" name="TextBox 4929">
          <a:extLst>
            <a:ext uri="{FF2B5EF4-FFF2-40B4-BE49-F238E27FC236}">
              <a16:creationId xmlns:a16="http://schemas.microsoft.com/office/drawing/2014/main" id="{3AACC057-684C-4811-A246-20827741C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1" name="TextBox 4930">
          <a:extLst>
            <a:ext uri="{FF2B5EF4-FFF2-40B4-BE49-F238E27FC236}">
              <a16:creationId xmlns:a16="http://schemas.microsoft.com/office/drawing/2014/main" id="{82150113-A113-4362-8A1B-43AAEE90B9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2" name="TextBox 4931">
          <a:extLst>
            <a:ext uri="{FF2B5EF4-FFF2-40B4-BE49-F238E27FC236}">
              <a16:creationId xmlns:a16="http://schemas.microsoft.com/office/drawing/2014/main" id="{737D5F10-C3F9-4C21-99C5-AF7B7ACFAD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3" name="TextBox 4932">
          <a:extLst>
            <a:ext uri="{FF2B5EF4-FFF2-40B4-BE49-F238E27FC236}">
              <a16:creationId xmlns:a16="http://schemas.microsoft.com/office/drawing/2014/main" id="{CF7E6CE6-7151-4E7B-99CA-2915539E17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4" name="TextBox 4933">
          <a:extLst>
            <a:ext uri="{FF2B5EF4-FFF2-40B4-BE49-F238E27FC236}">
              <a16:creationId xmlns:a16="http://schemas.microsoft.com/office/drawing/2014/main" id="{CEAA4DDE-BC32-4411-A827-31272838F8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5" name="TextBox 4934">
          <a:extLst>
            <a:ext uri="{FF2B5EF4-FFF2-40B4-BE49-F238E27FC236}">
              <a16:creationId xmlns:a16="http://schemas.microsoft.com/office/drawing/2014/main" id="{B3EA97F5-43F8-4AAB-A2D9-3DB0E977AF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6" name="TextBox 4935">
          <a:extLst>
            <a:ext uri="{FF2B5EF4-FFF2-40B4-BE49-F238E27FC236}">
              <a16:creationId xmlns:a16="http://schemas.microsoft.com/office/drawing/2014/main" id="{5D534218-3A93-4AE1-B4DF-46DD7E5D26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7" name="TextBox 4936">
          <a:extLst>
            <a:ext uri="{FF2B5EF4-FFF2-40B4-BE49-F238E27FC236}">
              <a16:creationId xmlns:a16="http://schemas.microsoft.com/office/drawing/2014/main" id="{C2CEFEA1-B000-4E41-8868-7A4F084165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8" name="TextBox 4937">
          <a:extLst>
            <a:ext uri="{FF2B5EF4-FFF2-40B4-BE49-F238E27FC236}">
              <a16:creationId xmlns:a16="http://schemas.microsoft.com/office/drawing/2014/main" id="{D5A1B8EE-6EB7-48B5-9E9A-B8235A3277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9" name="TextBox 4938">
          <a:extLst>
            <a:ext uri="{FF2B5EF4-FFF2-40B4-BE49-F238E27FC236}">
              <a16:creationId xmlns:a16="http://schemas.microsoft.com/office/drawing/2014/main" id="{21FDC343-B2BD-4D7C-9CF4-D0D59BAF9C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0" name="TextBox 4939">
          <a:extLst>
            <a:ext uri="{FF2B5EF4-FFF2-40B4-BE49-F238E27FC236}">
              <a16:creationId xmlns:a16="http://schemas.microsoft.com/office/drawing/2014/main" id="{B7C8ABAF-86DE-4D76-9A55-B461D30CD9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1" name="TextBox 4940">
          <a:extLst>
            <a:ext uri="{FF2B5EF4-FFF2-40B4-BE49-F238E27FC236}">
              <a16:creationId xmlns:a16="http://schemas.microsoft.com/office/drawing/2014/main" id="{23D1B466-EDC6-42D6-BBB2-C912516AF9D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2" name="TextBox 4941">
          <a:extLst>
            <a:ext uri="{FF2B5EF4-FFF2-40B4-BE49-F238E27FC236}">
              <a16:creationId xmlns:a16="http://schemas.microsoft.com/office/drawing/2014/main" id="{BEFF029E-C60A-4F27-97A2-62875313F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3" name="TextBox 4942">
          <a:extLst>
            <a:ext uri="{FF2B5EF4-FFF2-40B4-BE49-F238E27FC236}">
              <a16:creationId xmlns:a16="http://schemas.microsoft.com/office/drawing/2014/main" id="{110D5B74-1C73-46D2-BCB6-9779A30A48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4" name="TextBox 4943">
          <a:extLst>
            <a:ext uri="{FF2B5EF4-FFF2-40B4-BE49-F238E27FC236}">
              <a16:creationId xmlns:a16="http://schemas.microsoft.com/office/drawing/2014/main" id="{8E5DF27F-6BA8-4772-B0D9-3794F794A0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5" name="TextBox 4944">
          <a:extLst>
            <a:ext uri="{FF2B5EF4-FFF2-40B4-BE49-F238E27FC236}">
              <a16:creationId xmlns:a16="http://schemas.microsoft.com/office/drawing/2014/main" id="{DF7F18C0-777E-4B4C-8A4C-2BE15084D3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6" name="TextBox 4945">
          <a:extLst>
            <a:ext uri="{FF2B5EF4-FFF2-40B4-BE49-F238E27FC236}">
              <a16:creationId xmlns:a16="http://schemas.microsoft.com/office/drawing/2014/main" id="{F83EBCC1-FAB4-4436-A340-A9BC2F314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7" name="TextBox 4946">
          <a:extLst>
            <a:ext uri="{FF2B5EF4-FFF2-40B4-BE49-F238E27FC236}">
              <a16:creationId xmlns:a16="http://schemas.microsoft.com/office/drawing/2014/main" id="{30980D74-7C6F-4BB7-AE37-B9755B5F7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8" name="TextBox 4947">
          <a:extLst>
            <a:ext uri="{FF2B5EF4-FFF2-40B4-BE49-F238E27FC236}">
              <a16:creationId xmlns:a16="http://schemas.microsoft.com/office/drawing/2014/main" id="{7D290E3B-8808-4527-AEF7-6FD3073F5B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9" name="TextBox 4948">
          <a:extLst>
            <a:ext uri="{FF2B5EF4-FFF2-40B4-BE49-F238E27FC236}">
              <a16:creationId xmlns:a16="http://schemas.microsoft.com/office/drawing/2014/main" id="{B4FACEA7-A20B-415E-AC67-EC132F4377C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0" name="TextBox 4949">
          <a:extLst>
            <a:ext uri="{FF2B5EF4-FFF2-40B4-BE49-F238E27FC236}">
              <a16:creationId xmlns:a16="http://schemas.microsoft.com/office/drawing/2014/main" id="{EAFA6850-AF1C-497F-B9B5-75D6C75A3F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1" name="TextBox 4950">
          <a:extLst>
            <a:ext uri="{FF2B5EF4-FFF2-40B4-BE49-F238E27FC236}">
              <a16:creationId xmlns:a16="http://schemas.microsoft.com/office/drawing/2014/main" id="{BE6352C5-9302-4114-94E7-E5F26437360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2" name="TextBox 4951">
          <a:extLst>
            <a:ext uri="{FF2B5EF4-FFF2-40B4-BE49-F238E27FC236}">
              <a16:creationId xmlns:a16="http://schemas.microsoft.com/office/drawing/2014/main" id="{34D87E89-C25C-45C4-917E-BDB42FF32CD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3" name="TextBox 4952">
          <a:extLst>
            <a:ext uri="{FF2B5EF4-FFF2-40B4-BE49-F238E27FC236}">
              <a16:creationId xmlns:a16="http://schemas.microsoft.com/office/drawing/2014/main" id="{67BD6E5D-C7E5-45C9-B87B-DFD130B123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4" name="TextBox 4953">
          <a:extLst>
            <a:ext uri="{FF2B5EF4-FFF2-40B4-BE49-F238E27FC236}">
              <a16:creationId xmlns:a16="http://schemas.microsoft.com/office/drawing/2014/main" id="{B7A1074E-F6E5-4544-AB0A-3284CF2FFD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5" name="TextBox 4954">
          <a:extLst>
            <a:ext uri="{FF2B5EF4-FFF2-40B4-BE49-F238E27FC236}">
              <a16:creationId xmlns:a16="http://schemas.microsoft.com/office/drawing/2014/main" id="{03FD5812-F6C6-408C-9A69-26F88D6B53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6" name="TextBox 4955">
          <a:extLst>
            <a:ext uri="{FF2B5EF4-FFF2-40B4-BE49-F238E27FC236}">
              <a16:creationId xmlns:a16="http://schemas.microsoft.com/office/drawing/2014/main" id="{4B3867AA-054B-46AD-A538-E0F5DB9447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7" name="TextBox 4956">
          <a:extLst>
            <a:ext uri="{FF2B5EF4-FFF2-40B4-BE49-F238E27FC236}">
              <a16:creationId xmlns:a16="http://schemas.microsoft.com/office/drawing/2014/main" id="{F670191F-8556-4CBC-8AE2-86052EEFC1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8" name="TextBox 4957">
          <a:extLst>
            <a:ext uri="{FF2B5EF4-FFF2-40B4-BE49-F238E27FC236}">
              <a16:creationId xmlns:a16="http://schemas.microsoft.com/office/drawing/2014/main" id="{42AAB6EA-EE56-4953-B621-9A28B2C81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9" name="TextBox 4958">
          <a:extLst>
            <a:ext uri="{FF2B5EF4-FFF2-40B4-BE49-F238E27FC236}">
              <a16:creationId xmlns:a16="http://schemas.microsoft.com/office/drawing/2014/main" id="{A15BF93A-761E-4686-8D9A-ECF31BE00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0" name="TextBox 4959">
          <a:extLst>
            <a:ext uri="{FF2B5EF4-FFF2-40B4-BE49-F238E27FC236}">
              <a16:creationId xmlns:a16="http://schemas.microsoft.com/office/drawing/2014/main" id="{10743BD3-E7F6-4A43-9067-317E6645BE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1" name="TextBox 4960">
          <a:extLst>
            <a:ext uri="{FF2B5EF4-FFF2-40B4-BE49-F238E27FC236}">
              <a16:creationId xmlns:a16="http://schemas.microsoft.com/office/drawing/2014/main" id="{A95D925A-0250-4974-87A7-43BFE78545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2" name="TextBox 4961">
          <a:extLst>
            <a:ext uri="{FF2B5EF4-FFF2-40B4-BE49-F238E27FC236}">
              <a16:creationId xmlns:a16="http://schemas.microsoft.com/office/drawing/2014/main" id="{6631C3FE-8830-4EDA-9ECB-466DEEE1C7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3" name="TextBox 4962">
          <a:extLst>
            <a:ext uri="{FF2B5EF4-FFF2-40B4-BE49-F238E27FC236}">
              <a16:creationId xmlns:a16="http://schemas.microsoft.com/office/drawing/2014/main" id="{9033EE41-AA18-4D7E-978A-46DC9678FC2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4" name="TextBox 4963">
          <a:extLst>
            <a:ext uri="{FF2B5EF4-FFF2-40B4-BE49-F238E27FC236}">
              <a16:creationId xmlns:a16="http://schemas.microsoft.com/office/drawing/2014/main" id="{8A0C451A-2474-4856-9667-3B389D165B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5" name="TextBox 4964">
          <a:extLst>
            <a:ext uri="{FF2B5EF4-FFF2-40B4-BE49-F238E27FC236}">
              <a16:creationId xmlns:a16="http://schemas.microsoft.com/office/drawing/2014/main" id="{22D17F72-1869-438A-983E-FB3D63C89D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6" name="TextBox 4965">
          <a:extLst>
            <a:ext uri="{FF2B5EF4-FFF2-40B4-BE49-F238E27FC236}">
              <a16:creationId xmlns:a16="http://schemas.microsoft.com/office/drawing/2014/main" id="{71BD5887-285B-4B93-937A-97303C33D0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7" name="TextBox 4966">
          <a:extLst>
            <a:ext uri="{FF2B5EF4-FFF2-40B4-BE49-F238E27FC236}">
              <a16:creationId xmlns:a16="http://schemas.microsoft.com/office/drawing/2014/main" id="{7F002596-C825-4ED9-963D-8B1839FE58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8" name="TextBox 4967">
          <a:extLst>
            <a:ext uri="{FF2B5EF4-FFF2-40B4-BE49-F238E27FC236}">
              <a16:creationId xmlns:a16="http://schemas.microsoft.com/office/drawing/2014/main" id="{ECF471F5-5F02-4BFC-BC3A-8B496C9A5A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9" name="TextBox 4968">
          <a:extLst>
            <a:ext uri="{FF2B5EF4-FFF2-40B4-BE49-F238E27FC236}">
              <a16:creationId xmlns:a16="http://schemas.microsoft.com/office/drawing/2014/main" id="{9A15D150-2057-4AC0-AADD-C1CC4F67EFC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0" name="TextBox 4969">
          <a:extLst>
            <a:ext uri="{FF2B5EF4-FFF2-40B4-BE49-F238E27FC236}">
              <a16:creationId xmlns:a16="http://schemas.microsoft.com/office/drawing/2014/main" id="{AE547F74-0C77-43AC-8CB8-586CFB8422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1" name="TextBox 4970">
          <a:extLst>
            <a:ext uri="{FF2B5EF4-FFF2-40B4-BE49-F238E27FC236}">
              <a16:creationId xmlns:a16="http://schemas.microsoft.com/office/drawing/2014/main" id="{03BF17CC-2BE5-4119-A4A5-F666A5710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2" name="TextBox 4971">
          <a:extLst>
            <a:ext uri="{FF2B5EF4-FFF2-40B4-BE49-F238E27FC236}">
              <a16:creationId xmlns:a16="http://schemas.microsoft.com/office/drawing/2014/main" id="{4DD8D3D0-76E4-4975-A521-673DB591E9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3" name="TextBox 4972">
          <a:extLst>
            <a:ext uri="{FF2B5EF4-FFF2-40B4-BE49-F238E27FC236}">
              <a16:creationId xmlns:a16="http://schemas.microsoft.com/office/drawing/2014/main" id="{4BD52C4E-B210-45C5-8147-10948B2E6C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4" name="TextBox 4973">
          <a:extLst>
            <a:ext uri="{FF2B5EF4-FFF2-40B4-BE49-F238E27FC236}">
              <a16:creationId xmlns:a16="http://schemas.microsoft.com/office/drawing/2014/main" id="{5804CDE9-E89B-442F-9BF5-DAAAEF1196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5" name="TextBox 4974">
          <a:extLst>
            <a:ext uri="{FF2B5EF4-FFF2-40B4-BE49-F238E27FC236}">
              <a16:creationId xmlns:a16="http://schemas.microsoft.com/office/drawing/2014/main" id="{F2EDD9A9-ADAF-4B0F-AD51-0852E37E43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6" name="TextBox 4975">
          <a:extLst>
            <a:ext uri="{FF2B5EF4-FFF2-40B4-BE49-F238E27FC236}">
              <a16:creationId xmlns:a16="http://schemas.microsoft.com/office/drawing/2014/main" id="{4B0D8B4A-DC06-4A3B-B024-21D3B1622F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7" name="TextBox 4976">
          <a:extLst>
            <a:ext uri="{FF2B5EF4-FFF2-40B4-BE49-F238E27FC236}">
              <a16:creationId xmlns:a16="http://schemas.microsoft.com/office/drawing/2014/main" id="{3783FCF5-B84E-475C-9530-3AC722394B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8" name="TextBox 4977">
          <a:extLst>
            <a:ext uri="{FF2B5EF4-FFF2-40B4-BE49-F238E27FC236}">
              <a16:creationId xmlns:a16="http://schemas.microsoft.com/office/drawing/2014/main" id="{DA96E978-40AF-4017-90EE-D08CA5A685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9" name="TextBox 4978">
          <a:extLst>
            <a:ext uri="{FF2B5EF4-FFF2-40B4-BE49-F238E27FC236}">
              <a16:creationId xmlns:a16="http://schemas.microsoft.com/office/drawing/2014/main" id="{565AEC8B-1A55-4E0C-B949-48E9B0DA28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0" name="TextBox 4979">
          <a:extLst>
            <a:ext uri="{FF2B5EF4-FFF2-40B4-BE49-F238E27FC236}">
              <a16:creationId xmlns:a16="http://schemas.microsoft.com/office/drawing/2014/main" id="{356E249F-E8C6-431D-A781-9A2F0010F2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1" name="TextBox 4980">
          <a:extLst>
            <a:ext uri="{FF2B5EF4-FFF2-40B4-BE49-F238E27FC236}">
              <a16:creationId xmlns:a16="http://schemas.microsoft.com/office/drawing/2014/main" id="{FEE90173-7D17-4C17-BB6C-A12694FD71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2" name="TextBox 4981">
          <a:extLst>
            <a:ext uri="{FF2B5EF4-FFF2-40B4-BE49-F238E27FC236}">
              <a16:creationId xmlns:a16="http://schemas.microsoft.com/office/drawing/2014/main" id="{FDF4E439-2F9C-41F4-86B8-DF6F9A4CBF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3" name="TextBox 4982">
          <a:extLst>
            <a:ext uri="{FF2B5EF4-FFF2-40B4-BE49-F238E27FC236}">
              <a16:creationId xmlns:a16="http://schemas.microsoft.com/office/drawing/2014/main" id="{C2C55C74-138F-4347-83D7-CDB1E53EDD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4" name="TextBox 4983">
          <a:extLst>
            <a:ext uri="{FF2B5EF4-FFF2-40B4-BE49-F238E27FC236}">
              <a16:creationId xmlns:a16="http://schemas.microsoft.com/office/drawing/2014/main" id="{70D561A6-0268-4DF1-AF1C-06B2C6F56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5" name="TextBox 4984">
          <a:extLst>
            <a:ext uri="{FF2B5EF4-FFF2-40B4-BE49-F238E27FC236}">
              <a16:creationId xmlns:a16="http://schemas.microsoft.com/office/drawing/2014/main" id="{57025936-3349-4748-88FD-BD854C6B98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6" name="TextBox 4985">
          <a:extLst>
            <a:ext uri="{FF2B5EF4-FFF2-40B4-BE49-F238E27FC236}">
              <a16:creationId xmlns:a16="http://schemas.microsoft.com/office/drawing/2014/main" id="{A3284B24-AA0B-488C-AC51-758DA04874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7" name="TextBox 4986">
          <a:extLst>
            <a:ext uri="{FF2B5EF4-FFF2-40B4-BE49-F238E27FC236}">
              <a16:creationId xmlns:a16="http://schemas.microsoft.com/office/drawing/2014/main" id="{9D3E7115-04E9-4747-B252-AD9ADAD6D3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8" name="TextBox 4987">
          <a:extLst>
            <a:ext uri="{FF2B5EF4-FFF2-40B4-BE49-F238E27FC236}">
              <a16:creationId xmlns:a16="http://schemas.microsoft.com/office/drawing/2014/main" id="{29A2DEA6-E696-49D4-9665-CEB1D4833C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9" name="TextBox 4988">
          <a:extLst>
            <a:ext uri="{FF2B5EF4-FFF2-40B4-BE49-F238E27FC236}">
              <a16:creationId xmlns:a16="http://schemas.microsoft.com/office/drawing/2014/main" id="{0BC11A9C-7A3B-474F-A5BA-1FB568DD5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0" name="TextBox 4989">
          <a:extLst>
            <a:ext uri="{FF2B5EF4-FFF2-40B4-BE49-F238E27FC236}">
              <a16:creationId xmlns:a16="http://schemas.microsoft.com/office/drawing/2014/main" id="{6BFCB98F-830A-4DE5-9846-C593017375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1" name="TextBox 4990">
          <a:extLst>
            <a:ext uri="{FF2B5EF4-FFF2-40B4-BE49-F238E27FC236}">
              <a16:creationId xmlns:a16="http://schemas.microsoft.com/office/drawing/2014/main" id="{0FF44B53-D84D-4BCC-82BB-602B0268D6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2" name="TextBox 4991">
          <a:extLst>
            <a:ext uri="{FF2B5EF4-FFF2-40B4-BE49-F238E27FC236}">
              <a16:creationId xmlns:a16="http://schemas.microsoft.com/office/drawing/2014/main" id="{D329A884-03CA-4D63-8315-E84DBDD48C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3" name="TextBox 4992">
          <a:extLst>
            <a:ext uri="{FF2B5EF4-FFF2-40B4-BE49-F238E27FC236}">
              <a16:creationId xmlns:a16="http://schemas.microsoft.com/office/drawing/2014/main" id="{FC5ED5B3-B235-4C03-8C72-ED373455A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4" name="TextBox 4993">
          <a:extLst>
            <a:ext uri="{FF2B5EF4-FFF2-40B4-BE49-F238E27FC236}">
              <a16:creationId xmlns:a16="http://schemas.microsoft.com/office/drawing/2014/main" id="{90F6F414-C6BF-4805-833C-952A8CD0E4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5" name="TextBox 4994">
          <a:extLst>
            <a:ext uri="{FF2B5EF4-FFF2-40B4-BE49-F238E27FC236}">
              <a16:creationId xmlns:a16="http://schemas.microsoft.com/office/drawing/2014/main" id="{31321BA1-9DE6-47DB-B205-747F1F822F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6" name="TextBox 4995">
          <a:extLst>
            <a:ext uri="{FF2B5EF4-FFF2-40B4-BE49-F238E27FC236}">
              <a16:creationId xmlns:a16="http://schemas.microsoft.com/office/drawing/2014/main" id="{5FD8AB12-0FDB-4525-A874-89EA65846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7" name="TextBox 4996">
          <a:extLst>
            <a:ext uri="{FF2B5EF4-FFF2-40B4-BE49-F238E27FC236}">
              <a16:creationId xmlns:a16="http://schemas.microsoft.com/office/drawing/2014/main" id="{E92806AC-5D40-49A8-AB67-F3AAE25BE0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8" name="TextBox 4997">
          <a:extLst>
            <a:ext uri="{FF2B5EF4-FFF2-40B4-BE49-F238E27FC236}">
              <a16:creationId xmlns:a16="http://schemas.microsoft.com/office/drawing/2014/main" id="{E43190DC-5D64-4594-B65A-629E8A01CB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9" name="TextBox 4998">
          <a:extLst>
            <a:ext uri="{FF2B5EF4-FFF2-40B4-BE49-F238E27FC236}">
              <a16:creationId xmlns:a16="http://schemas.microsoft.com/office/drawing/2014/main" id="{88DC54A6-9BE3-4857-84B3-B45442E16A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0" name="TextBox 4999">
          <a:extLst>
            <a:ext uri="{FF2B5EF4-FFF2-40B4-BE49-F238E27FC236}">
              <a16:creationId xmlns:a16="http://schemas.microsoft.com/office/drawing/2014/main" id="{0971DC58-218F-47A1-A733-B5248023D8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1" name="TextBox 5000">
          <a:extLst>
            <a:ext uri="{FF2B5EF4-FFF2-40B4-BE49-F238E27FC236}">
              <a16:creationId xmlns:a16="http://schemas.microsoft.com/office/drawing/2014/main" id="{95E7D63A-7EB4-4810-A05F-51CF25D45B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2" name="TextBox 5001">
          <a:extLst>
            <a:ext uri="{FF2B5EF4-FFF2-40B4-BE49-F238E27FC236}">
              <a16:creationId xmlns:a16="http://schemas.microsoft.com/office/drawing/2014/main" id="{C9370FEC-68F6-46CE-B796-DAD110B4DD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3" name="TextBox 5002">
          <a:extLst>
            <a:ext uri="{FF2B5EF4-FFF2-40B4-BE49-F238E27FC236}">
              <a16:creationId xmlns:a16="http://schemas.microsoft.com/office/drawing/2014/main" id="{FBE0B6C7-8135-4D2B-ACCE-7BE8F27799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4" name="TextBox 5003">
          <a:extLst>
            <a:ext uri="{FF2B5EF4-FFF2-40B4-BE49-F238E27FC236}">
              <a16:creationId xmlns:a16="http://schemas.microsoft.com/office/drawing/2014/main" id="{60004257-5220-436A-AFD0-B860A1E934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5" name="TextBox 5004">
          <a:extLst>
            <a:ext uri="{FF2B5EF4-FFF2-40B4-BE49-F238E27FC236}">
              <a16:creationId xmlns:a16="http://schemas.microsoft.com/office/drawing/2014/main" id="{E83572EE-5CD6-4038-B31F-8C899BCB77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6" name="TextBox 5005">
          <a:extLst>
            <a:ext uri="{FF2B5EF4-FFF2-40B4-BE49-F238E27FC236}">
              <a16:creationId xmlns:a16="http://schemas.microsoft.com/office/drawing/2014/main" id="{8E00632E-0AEB-4C28-A878-1B387BDFFC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7" name="TextBox 5006">
          <a:extLst>
            <a:ext uri="{FF2B5EF4-FFF2-40B4-BE49-F238E27FC236}">
              <a16:creationId xmlns:a16="http://schemas.microsoft.com/office/drawing/2014/main" id="{7F76122E-81FF-4494-A50E-319DC0008C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8" name="TextBox 5007">
          <a:extLst>
            <a:ext uri="{FF2B5EF4-FFF2-40B4-BE49-F238E27FC236}">
              <a16:creationId xmlns:a16="http://schemas.microsoft.com/office/drawing/2014/main" id="{ADEACB18-B7E3-40D2-A152-864BC0864D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9" name="TextBox 5008">
          <a:extLst>
            <a:ext uri="{FF2B5EF4-FFF2-40B4-BE49-F238E27FC236}">
              <a16:creationId xmlns:a16="http://schemas.microsoft.com/office/drawing/2014/main" id="{CC627EAB-5875-4A23-BCC8-CB4D7823B7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0" name="TextBox 5009">
          <a:extLst>
            <a:ext uri="{FF2B5EF4-FFF2-40B4-BE49-F238E27FC236}">
              <a16:creationId xmlns:a16="http://schemas.microsoft.com/office/drawing/2014/main" id="{F9DFFECE-5B7D-4F2E-96A5-1B3B403FB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1" name="TextBox 5010">
          <a:extLst>
            <a:ext uri="{FF2B5EF4-FFF2-40B4-BE49-F238E27FC236}">
              <a16:creationId xmlns:a16="http://schemas.microsoft.com/office/drawing/2014/main" id="{F0D0123B-B0FC-40EC-98BC-936702280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2" name="TextBox 5011">
          <a:extLst>
            <a:ext uri="{FF2B5EF4-FFF2-40B4-BE49-F238E27FC236}">
              <a16:creationId xmlns:a16="http://schemas.microsoft.com/office/drawing/2014/main" id="{DA6B3CAB-D878-4094-A9B9-712CE78F5E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3" name="TextBox 5012">
          <a:extLst>
            <a:ext uri="{FF2B5EF4-FFF2-40B4-BE49-F238E27FC236}">
              <a16:creationId xmlns:a16="http://schemas.microsoft.com/office/drawing/2014/main" id="{37C6C639-9ED7-4D03-8B57-844DA130822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4" name="TextBox 5013">
          <a:extLst>
            <a:ext uri="{FF2B5EF4-FFF2-40B4-BE49-F238E27FC236}">
              <a16:creationId xmlns:a16="http://schemas.microsoft.com/office/drawing/2014/main" id="{A58E4F07-954A-4591-A63F-BF2D919900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5" name="TextBox 5014">
          <a:extLst>
            <a:ext uri="{FF2B5EF4-FFF2-40B4-BE49-F238E27FC236}">
              <a16:creationId xmlns:a16="http://schemas.microsoft.com/office/drawing/2014/main" id="{6DF41673-0988-4A68-B6EB-4E437F55A8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6" name="TextBox 5015">
          <a:extLst>
            <a:ext uri="{FF2B5EF4-FFF2-40B4-BE49-F238E27FC236}">
              <a16:creationId xmlns:a16="http://schemas.microsoft.com/office/drawing/2014/main" id="{3A88029D-048B-4D15-83B8-825A53EBEF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7" name="TextBox 5016">
          <a:extLst>
            <a:ext uri="{FF2B5EF4-FFF2-40B4-BE49-F238E27FC236}">
              <a16:creationId xmlns:a16="http://schemas.microsoft.com/office/drawing/2014/main" id="{7DE882C6-8E34-40AD-8A11-96E81EA8C9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8" name="TextBox 5017">
          <a:extLst>
            <a:ext uri="{FF2B5EF4-FFF2-40B4-BE49-F238E27FC236}">
              <a16:creationId xmlns:a16="http://schemas.microsoft.com/office/drawing/2014/main" id="{B19CF0A9-4184-463C-9776-249F106751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9" name="TextBox 5018">
          <a:extLst>
            <a:ext uri="{FF2B5EF4-FFF2-40B4-BE49-F238E27FC236}">
              <a16:creationId xmlns:a16="http://schemas.microsoft.com/office/drawing/2014/main" id="{5C00614C-2D52-43DB-971C-547938983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0" name="TextBox 5019">
          <a:extLst>
            <a:ext uri="{FF2B5EF4-FFF2-40B4-BE49-F238E27FC236}">
              <a16:creationId xmlns:a16="http://schemas.microsoft.com/office/drawing/2014/main" id="{26DFB2B8-E5B0-4659-B30C-4366E5D14C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1" name="TextBox 5020">
          <a:extLst>
            <a:ext uri="{FF2B5EF4-FFF2-40B4-BE49-F238E27FC236}">
              <a16:creationId xmlns:a16="http://schemas.microsoft.com/office/drawing/2014/main" id="{3DF52B05-510A-4D14-8ADD-E3EFB80F89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2" name="TextBox 5021">
          <a:extLst>
            <a:ext uri="{FF2B5EF4-FFF2-40B4-BE49-F238E27FC236}">
              <a16:creationId xmlns:a16="http://schemas.microsoft.com/office/drawing/2014/main" id="{F96599E4-B2B5-44EE-B013-DA92BC43E0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3" name="TextBox 5022">
          <a:extLst>
            <a:ext uri="{FF2B5EF4-FFF2-40B4-BE49-F238E27FC236}">
              <a16:creationId xmlns:a16="http://schemas.microsoft.com/office/drawing/2014/main" id="{C01903EF-0F8E-4861-B07D-8FFA0C9E66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4" name="TextBox 5023">
          <a:extLst>
            <a:ext uri="{FF2B5EF4-FFF2-40B4-BE49-F238E27FC236}">
              <a16:creationId xmlns:a16="http://schemas.microsoft.com/office/drawing/2014/main" id="{4FFB99B8-5FDE-45E3-BA7A-61167E27C9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5" name="TextBox 5024">
          <a:extLst>
            <a:ext uri="{FF2B5EF4-FFF2-40B4-BE49-F238E27FC236}">
              <a16:creationId xmlns:a16="http://schemas.microsoft.com/office/drawing/2014/main" id="{3957F31C-99EC-425B-B282-B9BF01020B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6" name="TextBox 5025">
          <a:extLst>
            <a:ext uri="{FF2B5EF4-FFF2-40B4-BE49-F238E27FC236}">
              <a16:creationId xmlns:a16="http://schemas.microsoft.com/office/drawing/2014/main" id="{2C1D573D-371A-4C81-A777-DAACE85BCB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7" name="TextBox 5026">
          <a:extLst>
            <a:ext uri="{FF2B5EF4-FFF2-40B4-BE49-F238E27FC236}">
              <a16:creationId xmlns:a16="http://schemas.microsoft.com/office/drawing/2014/main" id="{CE20213C-7815-4363-9894-B633ACC744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8" name="TextBox 5027">
          <a:extLst>
            <a:ext uri="{FF2B5EF4-FFF2-40B4-BE49-F238E27FC236}">
              <a16:creationId xmlns:a16="http://schemas.microsoft.com/office/drawing/2014/main" id="{8675FC22-7AF6-47EF-A8DF-C8DA6DC700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9" name="TextBox 5028">
          <a:extLst>
            <a:ext uri="{FF2B5EF4-FFF2-40B4-BE49-F238E27FC236}">
              <a16:creationId xmlns:a16="http://schemas.microsoft.com/office/drawing/2014/main" id="{C8B858EE-D129-45EE-9E38-B8502C1F64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0" name="TextBox 5029">
          <a:extLst>
            <a:ext uri="{FF2B5EF4-FFF2-40B4-BE49-F238E27FC236}">
              <a16:creationId xmlns:a16="http://schemas.microsoft.com/office/drawing/2014/main" id="{AB5B202D-E42C-418E-AF12-62E90E68B6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1" name="TextBox 5030">
          <a:extLst>
            <a:ext uri="{FF2B5EF4-FFF2-40B4-BE49-F238E27FC236}">
              <a16:creationId xmlns:a16="http://schemas.microsoft.com/office/drawing/2014/main" id="{E11DF27B-9E58-43ED-8505-BCA84F16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2" name="TextBox 5031">
          <a:extLst>
            <a:ext uri="{FF2B5EF4-FFF2-40B4-BE49-F238E27FC236}">
              <a16:creationId xmlns:a16="http://schemas.microsoft.com/office/drawing/2014/main" id="{5728BBA1-6965-496E-B458-B0779E5901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3" name="TextBox 5032">
          <a:extLst>
            <a:ext uri="{FF2B5EF4-FFF2-40B4-BE49-F238E27FC236}">
              <a16:creationId xmlns:a16="http://schemas.microsoft.com/office/drawing/2014/main" id="{4DA17A36-05E1-4564-B43B-CA26EDF28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4" name="TextBox 5033">
          <a:extLst>
            <a:ext uri="{FF2B5EF4-FFF2-40B4-BE49-F238E27FC236}">
              <a16:creationId xmlns:a16="http://schemas.microsoft.com/office/drawing/2014/main" id="{EFC9EC51-9B82-4816-BE8D-7D4DF6B8C1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5" name="TextBox 5034">
          <a:extLst>
            <a:ext uri="{FF2B5EF4-FFF2-40B4-BE49-F238E27FC236}">
              <a16:creationId xmlns:a16="http://schemas.microsoft.com/office/drawing/2014/main" id="{8DAFD2D3-37F4-4CB6-ABFA-A833AE8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6" name="TextBox 5035">
          <a:extLst>
            <a:ext uri="{FF2B5EF4-FFF2-40B4-BE49-F238E27FC236}">
              <a16:creationId xmlns:a16="http://schemas.microsoft.com/office/drawing/2014/main" id="{54FC8551-7C30-49CB-8CD2-AD99A84B1D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7" name="TextBox 5036">
          <a:extLst>
            <a:ext uri="{FF2B5EF4-FFF2-40B4-BE49-F238E27FC236}">
              <a16:creationId xmlns:a16="http://schemas.microsoft.com/office/drawing/2014/main" id="{8068FEB2-EA88-48E2-98F4-345BCB3A8B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8" name="TextBox 5037">
          <a:extLst>
            <a:ext uri="{FF2B5EF4-FFF2-40B4-BE49-F238E27FC236}">
              <a16:creationId xmlns:a16="http://schemas.microsoft.com/office/drawing/2014/main" id="{EBBAC0BE-37D2-44BA-8D51-C5C54A7A7E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9" name="TextBox 5038">
          <a:extLst>
            <a:ext uri="{FF2B5EF4-FFF2-40B4-BE49-F238E27FC236}">
              <a16:creationId xmlns:a16="http://schemas.microsoft.com/office/drawing/2014/main" id="{2E88A009-D1B0-4738-937F-C702D1EF2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0" name="TextBox 5039">
          <a:extLst>
            <a:ext uri="{FF2B5EF4-FFF2-40B4-BE49-F238E27FC236}">
              <a16:creationId xmlns:a16="http://schemas.microsoft.com/office/drawing/2014/main" id="{3AD7A6FA-F9DA-48C7-B68F-6E01AE815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1" name="TextBox 5040">
          <a:extLst>
            <a:ext uri="{FF2B5EF4-FFF2-40B4-BE49-F238E27FC236}">
              <a16:creationId xmlns:a16="http://schemas.microsoft.com/office/drawing/2014/main" id="{821FC0B7-B2B2-4723-8560-62C6D7041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2" name="TextBox 5041">
          <a:extLst>
            <a:ext uri="{FF2B5EF4-FFF2-40B4-BE49-F238E27FC236}">
              <a16:creationId xmlns:a16="http://schemas.microsoft.com/office/drawing/2014/main" id="{DAB7023A-DA59-46A6-8654-6C267488EE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3" name="TextBox 5042">
          <a:extLst>
            <a:ext uri="{FF2B5EF4-FFF2-40B4-BE49-F238E27FC236}">
              <a16:creationId xmlns:a16="http://schemas.microsoft.com/office/drawing/2014/main" id="{46AB3AC9-196D-4132-8DB2-E47F50AD8A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4" name="TextBox 5043">
          <a:extLst>
            <a:ext uri="{FF2B5EF4-FFF2-40B4-BE49-F238E27FC236}">
              <a16:creationId xmlns:a16="http://schemas.microsoft.com/office/drawing/2014/main" id="{03DF0F9F-4A00-4B47-9BFB-4F4EFD17E5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5" name="TextBox 5044">
          <a:extLst>
            <a:ext uri="{FF2B5EF4-FFF2-40B4-BE49-F238E27FC236}">
              <a16:creationId xmlns:a16="http://schemas.microsoft.com/office/drawing/2014/main" id="{4B394377-82B8-4418-853E-0A3B25067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6" name="TextBox 5045">
          <a:extLst>
            <a:ext uri="{FF2B5EF4-FFF2-40B4-BE49-F238E27FC236}">
              <a16:creationId xmlns:a16="http://schemas.microsoft.com/office/drawing/2014/main" id="{B39EA460-92B1-4499-9B08-075DEFC1B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7" name="TextBox 5046">
          <a:extLst>
            <a:ext uri="{FF2B5EF4-FFF2-40B4-BE49-F238E27FC236}">
              <a16:creationId xmlns:a16="http://schemas.microsoft.com/office/drawing/2014/main" id="{057CED67-1E81-409F-A741-955FB55D0E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8" name="TextBox 5047">
          <a:extLst>
            <a:ext uri="{FF2B5EF4-FFF2-40B4-BE49-F238E27FC236}">
              <a16:creationId xmlns:a16="http://schemas.microsoft.com/office/drawing/2014/main" id="{4DEBC568-761E-4851-AB3B-6DA0439C28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9" name="TextBox 5048">
          <a:extLst>
            <a:ext uri="{FF2B5EF4-FFF2-40B4-BE49-F238E27FC236}">
              <a16:creationId xmlns:a16="http://schemas.microsoft.com/office/drawing/2014/main" id="{ADFD2D79-D636-4F38-9195-71D0976786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0" name="TextBox 5049">
          <a:extLst>
            <a:ext uri="{FF2B5EF4-FFF2-40B4-BE49-F238E27FC236}">
              <a16:creationId xmlns:a16="http://schemas.microsoft.com/office/drawing/2014/main" id="{3E550DAB-A317-4285-997A-FCE6F1DD3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1" name="TextBox 5050">
          <a:extLst>
            <a:ext uri="{FF2B5EF4-FFF2-40B4-BE49-F238E27FC236}">
              <a16:creationId xmlns:a16="http://schemas.microsoft.com/office/drawing/2014/main" id="{76B94B06-8084-40DA-918C-B9F08B4C3A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2" name="TextBox 5051">
          <a:extLst>
            <a:ext uri="{FF2B5EF4-FFF2-40B4-BE49-F238E27FC236}">
              <a16:creationId xmlns:a16="http://schemas.microsoft.com/office/drawing/2014/main" id="{D7CB5700-7232-4DBB-BCC0-CE451EF868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3" name="TextBox 5052">
          <a:extLst>
            <a:ext uri="{FF2B5EF4-FFF2-40B4-BE49-F238E27FC236}">
              <a16:creationId xmlns:a16="http://schemas.microsoft.com/office/drawing/2014/main" id="{60E42CD8-1824-419C-8C50-13B6EA510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4" name="TextBox 5053">
          <a:extLst>
            <a:ext uri="{FF2B5EF4-FFF2-40B4-BE49-F238E27FC236}">
              <a16:creationId xmlns:a16="http://schemas.microsoft.com/office/drawing/2014/main" id="{DF233A88-5CD5-4093-91C8-C46399973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5" name="TextBox 5054">
          <a:extLst>
            <a:ext uri="{FF2B5EF4-FFF2-40B4-BE49-F238E27FC236}">
              <a16:creationId xmlns:a16="http://schemas.microsoft.com/office/drawing/2014/main" id="{15C2EB54-BD35-46F0-9A45-C843E36FF2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6" name="TextBox 5055">
          <a:extLst>
            <a:ext uri="{FF2B5EF4-FFF2-40B4-BE49-F238E27FC236}">
              <a16:creationId xmlns:a16="http://schemas.microsoft.com/office/drawing/2014/main" id="{750AE326-39ED-423F-8C59-1096150B1F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7" name="TextBox 5056">
          <a:extLst>
            <a:ext uri="{FF2B5EF4-FFF2-40B4-BE49-F238E27FC236}">
              <a16:creationId xmlns:a16="http://schemas.microsoft.com/office/drawing/2014/main" id="{9D758F87-5C87-4A9E-8DFB-14F3B9BB3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8" name="TextBox 5057">
          <a:extLst>
            <a:ext uri="{FF2B5EF4-FFF2-40B4-BE49-F238E27FC236}">
              <a16:creationId xmlns:a16="http://schemas.microsoft.com/office/drawing/2014/main" id="{39B4C13D-4F9D-487E-BDB1-92C1822BB2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9" name="TextBox 5058">
          <a:extLst>
            <a:ext uri="{FF2B5EF4-FFF2-40B4-BE49-F238E27FC236}">
              <a16:creationId xmlns:a16="http://schemas.microsoft.com/office/drawing/2014/main" id="{FB5EF877-B63B-4A2C-9998-D464612AA9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0" name="TextBox 5059">
          <a:extLst>
            <a:ext uri="{FF2B5EF4-FFF2-40B4-BE49-F238E27FC236}">
              <a16:creationId xmlns:a16="http://schemas.microsoft.com/office/drawing/2014/main" id="{BCDDB386-01C4-47B8-A4AF-B646BF99E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1" name="TextBox 5060">
          <a:extLst>
            <a:ext uri="{FF2B5EF4-FFF2-40B4-BE49-F238E27FC236}">
              <a16:creationId xmlns:a16="http://schemas.microsoft.com/office/drawing/2014/main" id="{384DB66F-9AFB-4DAE-BF68-1B2EC54508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2" name="TextBox 5061">
          <a:extLst>
            <a:ext uri="{FF2B5EF4-FFF2-40B4-BE49-F238E27FC236}">
              <a16:creationId xmlns:a16="http://schemas.microsoft.com/office/drawing/2014/main" id="{179E4010-566F-459D-BE82-9E42DD0CF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3" name="TextBox 5062">
          <a:extLst>
            <a:ext uri="{FF2B5EF4-FFF2-40B4-BE49-F238E27FC236}">
              <a16:creationId xmlns:a16="http://schemas.microsoft.com/office/drawing/2014/main" id="{5E4F7542-1351-4E22-82AA-76A804B4D4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4" name="TextBox 5063">
          <a:extLst>
            <a:ext uri="{FF2B5EF4-FFF2-40B4-BE49-F238E27FC236}">
              <a16:creationId xmlns:a16="http://schemas.microsoft.com/office/drawing/2014/main" id="{A55B0495-5464-4DA3-973A-61B4B842F6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5" name="TextBox 5064">
          <a:extLst>
            <a:ext uri="{FF2B5EF4-FFF2-40B4-BE49-F238E27FC236}">
              <a16:creationId xmlns:a16="http://schemas.microsoft.com/office/drawing/2014/main" id="{B8E3D574-9E0C-4111-979D-78899A1614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6" name="TextBox 5065">
          <a:extLst>
            <a:ext uri="{FF2B5EF4-FFF2-40B4-BE49-F238E27FC236}">
              <a16:creationId xmlns:a16="http://schemas.microsoft.com/office/drawing/2014/main" id="{5FA32DBD-29BA-4C06-AA9D-E9339273F9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7" name="TextBox 5066">
          <a:extLst>
            <a:ext uri="{FF2B5EF4-FFF2-40B4-BE49-F238E27FC236}">
              <a16:creationId xmlns:a16="http://schemas.microsoft.com/office/drawing/2014/main" id="{785CE634-151F-47C9-AB65-AEA1F579C4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8" name="TextBox 5067">
          <a:extLst>
            <a:ext uri="{FF2B5EF4-FFF2-40B4-BE49-F238E27FC236}">
              <a16:creationId xmlns:a16="http://schemas.microsoft.com/office/drawing/2014/main" id="{1137AC1F-8F20-4114-B7B8-67EADB0B0F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9" name="TextBox 5068">
          <a:extLst>
            <a:ext uri="{FF2B5EF4-FFF2-40B4-BE49-F238E27FC236}">
              <a16:creationId xmlns:a16="http://schemas.microsoft.com/office/drawing/2014/main" id="{6F1EE0FA-402E-4B1B-B238-2CCBD79C1F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0" name="TextBox 5069">
          <a:extLst>
            <a:ext uri="{FF2B5EF4-FFF2-40B4-BE49-F238E27FC236}">
              <a16:creationId xmlns:a16="http://schemas.microsoft.com/office/drawing/2014/main" id="{7875F25B-8C23-431F-BEB8-5C96AF90C3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1" name="TextBox 5070">
          <a:extLst>
            <a:ext uri="{FF2B5EF4-FFF2-40B4-BE49-F238E27FC236}">
              <a16:creationId xmlns:a16="http://schemas.microsoft.com/office/drawing/2014/main" id="{6A3CF019-842A-4449-8551-D8EA5E302D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2" name="TextBox 5071">
          <a:extLst>
            <a:ext uri="{FF2B5EF4-FFF2-40B4-BE49-F238E27FC236}">
              <a16:creationId xmlns:a16="http://schemas.microsoft.com/office/drawing/2014/main" id="{5339C50F-13D8-4130-93B6-6826C80A18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3" name="TextBox 5072">
          <a:extLst>
            <a:ext uri="{FF2B5EF4-FFF2-40B4-BE49-F238E27FC236}">
              <a16:creationId xmlns:a16="http://schemas.microsoft.com/office/drawing/2014/main" id="{8056AF79-3A5C-4BB4-AF58-F672244A74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4" name="TextBox 5073">
          <a:extLst>
            <a:ext uri="{FF2B5EF4-FFF2-40B4-BE49-F238E27FC236}">
              <a16:creationId xmlns:a16="http://schemas.microsoft.com/office/drawing/2014/main" id="{52761306-64E7-46F1-8BF4-2EDC53184C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5" name="TextBox 5074">
          <a:extLst>
            <a:ext uri="{FF2B5EF4-FFF2-40B4-BE49-F238E27FC236}">
              <a16:creationId xmlns:a16="http://schemas.microsoft.com/office/drawing/2014/main" id="{5869840F-6C12-4CE8-8EEC-C779F81BD0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6" name="TextBox 5075">
          <a:extLst>
            <a:ext uri="{FF2B5EF4-FFF2-40B4-BE49-F238E27FC236}">
              <a16:creationId xmlns:a16="http://schemas.microsoft.com/office/drawing/2014/main" id="{C0ECEA6D-5997-4B3C-9CA2-F2188B6BD2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7" name="TextBox 5076">
          <a:extLst>
            <a:ext uri="{FF2B5EF4-FFF2-40B4-BE49-F238E27FC236}">
              <a16:creationId xmlns:a16="http://schemas.microsoft.com/office/drawing/2014/main" id="{D5A90064-A02B-4D0C-AC9B-FBB7DFD6C5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8" name="TextBox 5077">
          <a:extLst>
            <a:ext uri="{FF2B5EF4-FFF2-40B4-BE49-F238E27FC236}">
              <a16:creationId xmlns:a16="http://schemas.microsoft.com/office/drawing/2014/main" id="{B12F957B-C39C-4BE3-8985-D8954009F2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9" name="TextBox 5078">
          <a:extLst>
            <a:ext uri="{FF2B5EF4-FFF2-40B4-BE49-F238E27FC236}">
              <a16:creationId xmlns:a16="http://schemas.microsoft.com/office/drawing/2014/main" id="{E8C61742-2C86-46B0-815C-681EF29A30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0" name="TextBox 5079">
          <a:extLst>
            <a:ext uri="{FF2B5EF4-FFF2-40B4-BE49-F238E27FC236}">
              <a16:creationId xmlns:a16="http://schemas.microsoft.com/office/drawing/2014/main" id="{4E3B9860-D8B0-4A89-BC73-7002887EA6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1" name="TextBox 5080">
          <a:extLst>
            <a:ext uri="{FF2B5EF4-FFF2-40B4-BE49-F238E27FC236}">
              <a16:creationId xmlns:a16="http://schemas.microsoft.com/office/drawing/2014/main" id="{866115E3-04E8-4315-972E-F6D96318FB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2" name="TextBox 5081">
          <a:extLst>
            <a:ext uri="{FF2B5EF4-FFF2-40B4-BE49-F238E27FC236}">
              <a16:creationId xmlns:a16="http://schemas.microsoft.com/office/drawing/2014/main" id="{F3C1DE7B-F697-4417-B09E-FDF79B1F1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3" name="TextBox 5082">
          <a:extLst>
            <a:ext uri="{FF2B5EF4-FFF2-40B4-BE49-F238E27FC236}">
              <a16:creationId xmlns:a16="http://schemas.microsoft.com/office/drawing/2014/main" id="{2432A646-BA56-4311-A66E-8F4382DD98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4" name="TextBox 5083">
          <a:extLst>
            <a:ext uri="{FF2B5EF4-FFF2-40B4-BE49-F238E27FC236}">
              <a16:creationId xmlns:a16="http://schemas.microsoft.com/office/drawing/2014/main" id="{980652F0-3425-41DB-B13F-5D975A254B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5" name="TextBox 5084">
          <a:extLst>
            <a:ext uri="{FF2B5EF4-FFF2-40B4-BE49-F238E27FC236}">
              <a16:creationId xmlns:a16="http://schemas.microsoft.com/office/drawing/2014/main" id="{3575DD90-8974-49BF-9B87-A201E2A3B0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6" name="TextBox 5085">
          <a:extLst>
            <a:ext uri="{FF2B5EF4-FFF2-40B4-BE49-F238E27FC236}">
              <a16:creationId xmlns:a16="http://schemas.microsoft.com/office/drawing/2014/main" id="{6405904B-AA8D-4935-92E6-2AD4754684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7" name="TextBox 5086">
          <a:extLst>
            <a:ext uri="{FF2B5EF4-FFF2-40B4-BE49-F238E27FC236}">
              <a16:creationId xmlns:a16="http://schemas.microsoft.com/office/drawing/2014/main" id="{257F8493-0A86-4869-A45A-60F1BE738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8" name="TextBox 5087">
          <a:extLst>
            <a:ext uri="{FF2B5EF4-FFF2-40B4-BE49-F238E27FC236}">
              <a16:creationId xmlns:a16="http://schemas.microsoft.com/office/drawing/2014/main" id="{7A1760F4-EEDC-43D7-94B4-445DA168A4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9" name="TextBox 5088">
          <a:extLst>
            <a:ext uri="{FF2B5EF4-FFF2-40B4-BE49-F238E27FC236}">
              <a16:creationId xmlns:a16="http://schemas.microsoft.com/office/drawing/2014/main" id="{061DE412-FFF7-4BF0-9A0B-D8F8B198B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0" name="TextBox 5089">
          <a:extLst>
            <a:ext uri="{FF2B5EF4-FFF2-40B4-BE49-F238E27FC236}">
              <a16:creationId xmlns:a16="http://schemas.microsoft.com/office/drawing/2014/main" id="{6852C533-929C-45DB-BAAE-7FA008F4D5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1" name="TextBox 5090">
          <a:extLst>
            <a:ext uri="{FF2B5EF4-FFF2-40B4-BE49-F238E27FC236}">
              <a16:creationId xmlns:a16="http://schemas.microsoft.com/office/drawing/2014/main" id="{A483E524-919A-4102-83DD-42A3AC2479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2" name="TextBox 5091">
          <a:extLst>
            <a:ext uri="{FF2B5EF4-FFF2-40B4-BE49-F238E27FC236}">
              <a16:creationId xmlns:a16="http://schemas.microsoft.com/office/drawing/2014/main" id="{1ABB4EE5-AECF-486D-A440-9363CF82EF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3" name="TextBox 5092">
          <a:extLst>
            <a:ext uri="{FF2B5EF4-FFF2-40B4-BE49-F238E27FC236}">
              <a16:creationId xmlns:a16="http://schemas.microsoft.com/office/drawing/2014/main" id="{0175634E-559C-4EF8-B757-D0AF1CD89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4" name="TextBox 5093">
          <a:extLst>
            <a:ext uri="{FF2B5EF4-FFF2-40B4-BE49-F238E27FC236}">
              <a16:creationId xmlns:a16="http://schemas.microsoft.com/office/drawing/2014/main" id="{A40B2E36-C000-4F29-BE37-CC47E4E66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5" name="TextBox 5094">
          <a:extLst>
            <a:ext uri="{FF2B5EF4-FFF2-40B4-BE49-F238E27FC236}">
              <a16:creationId xmlns:a16="http://schemas.microsoft.com/office/drawing/2014/main" id="{9222D394-208F-4BA9-A7B7-30BD36A5D3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6" name="TextBox 5095">
          <a:extLst>
            <a:ext uri="{FF2B5EF4-FFF2-40B4-BE49-F238E27FC236}">
              <a16:creationId xmlns:a16="http://schemas.microsoft.com/office/drawing/2014/main" id="{FA034DC9-FEF6-4771-AFE9-A89FFC4FE0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7" name="TextBox 5096">
          <a:extLst>
            <a:ext uri="{FF2B5EF4-FFF2-40B4-BE49-F238E27FC236}">
              <a16:creationId xmlns:a16="http://schemas.microsoft.com/office/drawing/2014/main" id="{6984BF6C-4891-4DC0-A533-F6F0AFD7CFD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8" name="TextBox 5097">
          <a:extLst>
            <a:ext uri="{FF2B5EF4-FFF2-40B4-BE49-F238E27FC236}">
              <a16:creationId xmlns:a16="http://schemas.microsoft.com/office/drawing/2014/main" id="{607DB65A-CB8C-43EC-92E9-0E4555781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9" name="TextBox 5098">
          <a:extLst>
            <a:ext uri="{FF2B5EF4-FFF2-40B4-BE49-F238E27FC236}">
              <a16:creationId xmlns:a16="http://schemas.microsoft.com/office/drawing/2014/main" id="{021D3A26-E1A9-4A40-A2AB-AD0E12ABD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0" name="TextBox 5099">
          <a:extLst>
            <a:ext uri="{FF2B5EF4-FFF2-40B4-BE49-F238E27FC236}">
              <a16:creationId xmlns:a16="http://schemas.microsoft.com/office/drawing/2014/main" id="{326E5436-3F5C-4363-ADF5-66EA144270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1" name="TextBox 5100">
          <a:extLst>
            <a:ext uri="{FF2B5EF4-FFF2-40B4-BE49-F238E27FC236}">
              <a16:creationId xmlns:a16="http://schemas.microsoft.com/office/drawing/2014/main" id="{9BA7FAB8-1900-493D-80AF-FB5CEAC7F5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2" name="TextBox 5101">
          <a:extLst>
            <a:ext uri="{FF2B5EF4-FFF2-40B4-BE49-F238E27FC236}">
              <a16:creationId xmlns:a16="http://schemas.microsoft.com/office/drawing/2014/main" id="{DFEE1543-F511-4480-8D91-0A321FFA79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3" name="TextBox 5102">
          <a:extLst>
            <a:ext uri="{FF2B5EF4-FFF2-40B4-BE49-F238E27FC236}">
              <a16:creationId xmlns:a16="http://schemas.microsoft.com/office/drawing/2014/main" id="{FDCA1A31-0A15-4002-8896-47803E44D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4" name="TextBox 5103">
          <a:extLst>
            <a:ext uri="{FF2B5EF4-FFF2-40B4-BE49-F238E27FC236}">
              <a16:creationId xmlns:a16="http://schemas.microsoft.com/office/drawing/2014/main" id="{75D3C331-1CFF-4BF4-B6DD-CC69533DB9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5" name="TextBox 5104">
          <a:extLst>
            <a:ext uri="{FF2B5EF4-FFF2-40B4-BE49-F238E27FC236}">
              <a16:creationId xmlns:a16="http://schemas.microsoft.com/office/drawing/2014/main" id="{2533B971-1F42-4D1A-9970-FE2BCAC661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6" name="TextBox 5105">
          <a:extLst>
            <a:ext uri="{FF2B5EF4-FFF2-40B4-BE49-F238E27FC236}">
              <a16:creationId xmlns:a16="http://schemas.microsoft.com/office/drawing/2014/main" id="{3CD7EE75-FB1F-49B8-B3C0-A7898E303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7" name="TextBox 5106">
          <a:extLst>
            <a:ext uri="{FF2B5EF4-FFF2-40B4-BE49-F238E27FC236}">
              <a16:creationId xmlns:a16="http://schemas.microsoft.com/office/drawing/2014/main" id="{7666F8A9-BDBA-490D-B800-39F41606ED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8" name="TextBox 5107">
          <a:extLst>
            <a:ext uri="{FF2B5EF4-FFF2-40B4-BE49-F238E27FC236}">
              <a16:creationId xmlns:a16="http://schemas.microsoft.com/office/drawing/2014/main" id="{303929BA-BF91-4A7E-9853-E4B996B8F3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9" name="TextBox 5108">
          <a:extLst>
            <a:ext uri="{FF2B5EF4-FFF2-40B4-BE49-F238E27FC236}">
              <a16:creationId xmlns:a16="http://schemas.microsoft.com/office/drawing/2014/main" id="{3E9506E8-1276-4E97-8154-686929BAEB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0" name="TextBox 5109">
          <a:extLst>
            <a:ext uri="{FF2B5EF4-FFF2-40B4-BE49-F238E27FC236}">
              <a16:creationId xmlns:a16="http://schemas.microsoft.com/office/drawing/2014/main" id="{90637B37-0E7D-48FD-9684-CFE6A35490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1" name="TextBox 5110">
          <a:extLst>
            <a:ext uri="{FF2B5EF4-FFF2-40B4-BE49-F238E27FC236}">
              <a16:creationId xmlns:a16="http://schemas.microsoft.com/office/drawing/2014/main" id="{E4E8A93F-54B1-437E-B1ED-1E54C5207F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2" name="TextBox 5111">
          <a:extLst>
            <a:ext uri="{FF2B5EF4-FFF2-40B4-BE49-F238E27FC236}">
              <a16:creationId xmlns:a16="http://schemas.microsoft.com/office/drawing/2014/main" id="{8D03A137-823B-4677-8819-49650C436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3" name="TextBox 5112">
          <a:extLst>
            <a:ext uri="{FF2B5EF4-FFF2-40B4-BE49-F238E27FC236}">
              <a16:creationId xmlns:a16="http://schemas.microsoft.com/office/drawing/2014/main" id="{1E77FFFB-C309-4C00-8E63-FA383F06BE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4" name="TextBox 5113">
          <a:extLst>
            <a:ext uri="{FF2B5EF4-FFF2-40B4-BE49-F238E27FC236}">
              <a16:creationId xmlns:a16="http://schemas.microsoft.com/office/drawing/2014/main" id="{C991943F-CEA4-4074-89FA-C5822BF99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5" name="TextBox 5114">
          <a:extLst>
            <a:ext uri="{FF2B5EF4-FFF2-40B4-BE49-F238E27FC236}">
              <a16:creationId xmlns:a16="http://schemas.microsoft.com/office/drawing/2014/main" id="{996FDCBC-B690-40A5-9066-402AF8623A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6" name="TextBox 5115">
          <a:extLst>
            <a:ext uri="{FF2B5EF4-FFF2-40B4-BE49-F238E27FC236}">
              <a16:creationId xmlns:a16="http://schemas.microsoft.com/office/drawing/2014/main" id="{01EBB99C-0801-46CE-B6A3-8C26D9511B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7" name="TextBox 5116">
          <a:extLst>
            <a:ext uri="{FF2B5EF4-FFF2-40B4-BE49-F238E27FC236}">
              <a16:creationId xmlns:a16="http://schemas.microsoft.com/office/drawing/2014/main" id="{9F747B5C-61E8-4DBC-A1AE-4DC9A183FB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8" name="TextBox 5117">
          <a:extLst>
            <a:ext uri="{FF2B5EF4-FFF2-40B4-BE49-F238E27FC236}">
              <a16:creationId xmlns:a16="http://schemas.microsoft.com/office/drawing/2014/main" id="{285C3F95-D402-4B05-A9EE-87DB231B7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9" name="TextBox 5118">
          <a:extLst>
            <a:ext uri="{FF2B5EF4-FFF2-40B4-BE49-F238E27FC236}">
              <a16:creationId xmlns:a16="http://schemas.microsoft.com/office/drawing/2014/main" id="{3457C674-84ED-4F6E-A6C4-EA14B47315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0" name="TextBox 5119">
          <a:extLst>
            <a:ext uri="{FF2B5EF4-FFF2-40B4-BE49-F238E27FC236}">
              <a16:creationId xmlns:a16="http://schemas.microsoft.com/office/drawing/2014/main" id="{5DDE5E17-8B75-4237-BA28-350688C68D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1" name="TextBox 5120">
          <a:extLst>
            <a:ext uri="{FF2B5EF4-FFF2-40B4-BE49-F238E27FC236}">
              <a16:creationId xmlns:a16="http://schemas.microsoft.com/office/drawing/2014/main" id="{0DBAC82A-2721-4004-BE52-B5C6EFDB0A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2" name="TextBox 5121">
          <a:extLst>
            <a:ext uri="{FF2B5EF4-FFF2-40B4-BE49-F238E27FC236}">
              <a16:creationId xmlns:a16="http://schemas.microsoft.com/office/drawing/2014/main" id="{76DD5A9B-1436-4292-BAA5-8C187C77A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3" name="TextBox 5122">
          <a:extLst>
            <a:ext uri="{FF2B5EF4-FFF2-40B4-BE49-F238E27FC236}">
              <a16:creationId xmlns:a16="http://schemas.microsoft.com/office/drawing/2014/main" id="{3A4DF136-20A1-4CD6-A0E3-48BBF868B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4" name="TextBox 5123">
          <a:extLst>
            <a:ext uri="{FF2B5EF4-FFF2-40B4-BE49-F238E27FC236}">
              <a16:creationId xmlns:a16="http://schemas.microsoft.com/office/drawing/2014/main" id="{A45855B2-C2B7-4936-B02E-BC22330ED2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5" name="TextBox 5124">
          <a:extLst>
            <a:ext uri="{FF2B5EF4-FFF2-40B4-BE49-F238E27FC236}">
              <a16:creationId xmlns:a16="http://schemas.microsoft.com/office/drawing/2014/main" id="{6770FE6F-7690-48BD-B9A4-29B704F59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6" name="TextBox 5125">
          <a:extLst>
            <a:ext uri="{FF2B5EF4-FFF2-40B4-BE49-F238E27FC236}">
              <a16:creationId xmlns:a16="http://schemas.microsoft.com/office/drawing/2014/main" id="{0D5B5B3F-80C3-4598-968B-FD259EF77F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7" name="TextBox 5126">
          <a:extLst>
            <a:ext uri="{FF2B5EF4-FFF2-40B4-BE49-F238E27FC236}">
              <a16:creationId xmlns:a16="http://schemas.microsoft.com/office/drawing/2014/main" id="{8C7B46EC-711B-4D74-864A-836377B852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8" name="TextBox 5127">
          <a:extLst>
            <a:ext uri="{FF2B5EF4-FFF2-40B4-BE49-F238E27FC236}">
              <a16:creationId xmlns:a16="http://schemas.microsoft.com/office/drawing/2014/main" id="{3D425AA4-D493-4ED4-8E23-142B2C6E14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9" name="TextBox 5128">
          <a:extLst>
            <a:ext uri="{FF2B5EF4-FFF2-40B4-BE49-F238E27FC236}">
              <a16:creationId xmlns:a16="http://schemas.microsoft.com/office/drawing/2014/main" id="{C7CA1B83-DE63-4589-9CEB-B0D8A3DD7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0" name="TextBox 5129">
          <a:extLst>
            <a:ext uri="{FF2B5EF4-FFF2-40B4-BE49-F238E27FC236}">
              <a16:creationId xmlns:a16="http://schemas.microsoft.com/office/drawing/2014/main" id="{3062B5ED-3686-4D15-83DF-6FB5141830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1" name="TextBox 5130">
          <a:extLst>
            <a:ext uri="{FF2B5EF4-FFF2-40B4-BE49-F238E27FC236}">
              <a16:creationId xmlns:a16="http://schemas.microsoft.com/office/drawing/2014/main" id="{A405C817-5778-4927-BA64-E6220FA3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2" name="TextBox 5131">
          <a:extLst>
            <a:ext uri="{FF2B5EF4-FFF2-40B4-BE49-F238E27FC236}">
              <a16:creationId xmlns:a16="http://schemas.microsoft.com/office/drawing/2014/main" id="{5D5480BA-9003-4788-BB19-4DD2012247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3" name="TextBox 5132">
          <a:extLst>
            <a:ext uri="{FF2B5EF4-FFF2-40B4-BE49-F238E27FC236}">
              <a16:creationId xmlns:a16="http://schemas.microsoft.com/office/drawing/2014/main" id="{FCE39180-49C2-4757-A6AA-752D28694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4" name="TextBox 5133">
          <a:extLst>
            <a:ext uri="{FF2B5EF4-FFF2-40B4-BE49-F238E27FC236}">
              <a16:creationId xmlns:a16="http://schemas.microsoft.com/office/drawing/2014/main" id="{3002808F-A36F-4324-97CA-10CA1CD0DA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5" name="TextBox 5134">
          <a:extLst>
            <a:ext uri="{FF2B5EF4-FFF2-40B4-BE49-F238E27FC236}">
              <a16:creationId xmlns:a16="http://schemas.microsoft.com/office/drawing/2014/main" id="{90647AAE-243F-40B3-A146-B38A8907F8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6" name="TextBox 5135">
          <a:extLst>
            <a:ext uri="{FF2B5EF4-FFF2-40B4-BE49-F238E27FC236}">
              <a16:creationId xmlns:a16="http://schemas.microsoft.com/office/drawing/2014/main" id="{7FF61989-312D-4970-AB07-11DE873C96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7" name="TextBox 5136">
          <a:extLst>
            <a:ext uri="{FF2B5EF4-FFF2-40B4-BE49-F238E27FC236}">
              <a16:creationId xmlns:a16="http://schemas.microsoft.com/office/drawing/2014/main" id="{E7A8B33B-8F87-47EB-B913-645052636A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8" name="TextBox 5137">
          <a:extLst>
            <a:ext uri="{FF2B5EF4-FFF2-40B4-BE49-F238E27FC236}">
              <a16:creationId xmlns:a16="http://schemas.microsoft.com/office/drawing/2014/main" id="{784186DC-A2B4-44F3-A8CA-8E4DF50D2A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9" name="TextBox 5138">
          <a:extLst>
            <a:ext uri="{FF2B5EF4-FFF2-40B4-BE49-F238E27FC236}">
              <a16:creationId xmlns:a16="http://schemas.microsoft.com/office/drawing/2014/main" id="{0AAAF5A6-F77E-4B4C-837D-78EE084EE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0" name="TextBox 5139">
          <a:extLst>
            <a:ext uri="{FF2B5EF4-FFF2-40B4-BE49-F238E27FC236}">
              <a16:creationId xmlns:a16="http://schemas.microsoft.com/office/drawing/2014/main" id="{386FB86C-C477-4916-9311-0DDAF8F11B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1" name="TextBox 5140">
          <a:extLst>
            <a:ext uri="{FF2B5EF4-FFF2-40B4-BE49-F238E27FC236}">
              <a16:creationId xmlns:a16="http://schemas.microsoft.com/office/drawing/2014/main" id="{7EFC87C4-7C80-42A6-91E1-778AD8E24B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2" name="TextBox 5141">
          <a:extLst>
            <a:ext uri="{FF2B5EF4-FFF2-40B4-BE49-F238E27FC236}">
              <a16:creationId xmlns:a16="http://schemas.microsoft.com/office/drawing/2014/main" id="{CDC057F2-80B3-420A-8C4F-DFFDD35C54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3" name="TextBox 5142">
          <a:extLst>
            <a:ext uri="{FF2B5EF4-FFF2-40B4-BE49-F238E27FC236}">
              <a16:creationId xmlns:a16="http://schemas.microsoft.com/office/drawing/2014/main" id="{3A962064-09B8-4F8A-8B76-9229AB42A1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4" name="TextBox 5143">
          <a:extLst>
            <a:ext uri="{FF2B5EF4-FFF2-40B4-BE49-F238E27FC236}">
              <a16:creationId xmlns:a16="http://schemas.microsoft.com/office/drawing/2014/main" id="{A8BDD1AF-4FA7-4717-8255-CDA7DC458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5" name="TextBox 5144">
          <a:extLst>
            <a:ext uri="{FF2B5EF4-FFF2-40B4-BE49-F238E27FC236}">
              <a16:creationId xmlns:a16="http://schemas.microsoft.com/office/drawing/2014/main" id="{D98C4E24-5320-42D0-9D06-57D497F9C2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6" name="TextBox 5145">
          <a:extLst>
            <a:ext uri="{FF2B5EF4-FFF2-40B4-BE49-F238E27FC236}">
              <a16:creationId xmlns:a16="http://schemas.microsoft.com/office/drawing/2014/main" id="{E238A20C-C058-4BC9-9738-50BA24102A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7" name="TextBox 5146">
          <a:extLst>
            <a:ext uri="{FF2B5EF4-FFF2-40B4-BE49-F238E27FC236}">
              <a16:creationId xmlns:a16="http://schemas.microsoft.com/office/drawing/2014/main" id="{B6A408AF-1E0C-4593-8319-2023D37512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8" name="TextBox 5147">
          <a:extLst>
            <a:ext uri="{FF2B5EF4-FFF2-40B4-BE49-F238E27FC236}">
              <a16:creationId xmlns:a16="http://schemas.microsoft.com/office/drawing/2014/main" id="{9E9EBF42-574A-418A-B300-01DA9F69E1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9" name="TextBox 5148">
          <a:extLst>
            <a:ext uri="{FF2B5EF4-FFF2-40B4-BE49-F238E27FC236}">
              <a16:creationId xmlns:a16="http://schemas.microsoft.com/office/drawing/2014/main" id="{4A4AE74F-E699-4D98-BBE2-BD2AEE40E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0" name="TextBox 5149">
          <a:extLst>
            <a:ext uri="{FF2B5EF4-FFF2-40B4-BE49-F238E27FC236}">
              <a16:creationId xmlns:a16="http://schemas.microsoft.com/office/drawing/2014/main" id="{5C599B95-C37A-4E53-8FF6-D4293CEF3A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1" name="TextBox 5150">
          <a:extLst>
            <a:ext uri="{FF2B5EF4-FFF2-40B4-BE49-F238E27FC236}">
              <a16:creationId xmlns:a16="http://schemas.microsoft.com/office/drawing/2014/main" id="{5C71F4E8-BD94-4EA3-A3EE-1DEF2A943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2" name="TextBox 5151">
          <a:extLst>
            <a:ext uri="{FF2B5EF4-FFF2-40B4-BE49-F238E27FC236}">
              <a16:creationId xmlns:a16="http://schemas.microsoft.com/office/drawing/2014/main" id="{7D5B5616-B0C1-48B4-AF2A-D755B8699E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3" name="TextBox 5152">
          <a:extLst>
            <a:ext uri="{FF2B5EF4-FFF2-40B4-BE49-F238E27FC236}">
              <a16:creationId xmlns:a16="http://schemas.microsoft.com/office/drawing/2014/main" id="{E77E0DBC-719F-4B10-B499-F6781C916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4" name="TextBox 5153">
          <a:extLst>
            <a:ext uri="{FF2B5EF4-FFF2-40B4-BE49-F238E27FC236}">
              <a16:creationId xmlns:a16="http://schemas.microsoft.com/office/drawing/2014/main" id="{85949DE8-2F6B-41C8-AB0C-6FC3BE2E1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5" name="TextBox 5154">
          <a:extLst>
            <a:ext uri="{FF2B5EF4-FFF2-40B4-BE49-F238E27FC236}">
              <a16:creationId xmlns:a16="http://schemas.microsoft.com/office/drawing/2014/main" id="{7CD63A3F-FD3E-4801-B877-C7D0158595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6" name="TextBox 5155">
          <a:extLst>
            <a:ext uri="{FF2B5EF4-FFF2-40B4-BE49-F238E27FC236}">
              <a16:creationId xmlns:a16="http://schemas.microsoft.com/office/drawing/2014/main" id="{319A15AA-38E3-4085-96FD-EE6BB3CA48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7" name="TextBox 5156">
          <a:extLst>
            <a:ext uri="{FF2B5EF4-FFF2-40B4-BE49-F238E27FC236}">
              <a16:creationId xmlns:a16="http://schemas.microsoft.com/office/drawing/2014/main" id="{D5802DB5-BCED-4A19-A4D1-D5427E506B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8" name="TextBox 5157">
          <a:extLst>
            <a:ext uri="{FF2B5EF4-FFF2-40B4-BE49-F238E27FC236}">
              <a16:creationId xmlns:a16="http://schemas.microsoft.com/office/drawing/2014/main" id="{97D53283-1B79-45C1-815D-6454AD8B6C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9" name="TextBox 5158">
          <a:extLst>
            <a:ext uri="{FF2B5EF4-FFF2-40B4-BE49-F238E27FC236}">
              <a16:creationId xmlns:a16="http://schemas.microsoft.com/office/drawing/2014/main" id="{3F40D671-E597-4D8E-9472-7D4210A6E6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0" name="TextBox 5159">
          <a:extLst>
            <a:ext uri="{FF2B5EF4-FFF2-40B4-BE49-F238E27FC236}">
              <a16:creationId xmlns:a16="http://schemas.microsoft.com/office/drawing/2014/main" id="{A0EF6AA3-9150-4F5D-9A79-8AEA64F76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1" name="TextBox 5160">
          <a:extLst>
            <a:ext uri="{FF2B5EF4-FFF2-40B4-BE49-F238E27FC236}">
              <a16:creationId xmlns:a16="http://schemas.microsoft.com/office/drawing/2014/main" id="{38959F5F-3233-4533-8A14-8D629144E8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2" name="TextBox 5161">
          <a:extLst>
            <a:ext uri="{FF2B5EF4-FFF2-40B4-BE49-F238E27FC236}">
              <a16:creationId xmlns:a16="http://schemas.microsoft.com/office/drawing/2014/main" id="{8D64AD0D-C477-4773-B1C2-CAFB6F92E7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3" name="TextBox 5162">
          <a:extLst>
            <a:ext uri="{FF2B5EF4-FFF2-40B4-BE49-F238E27FC236}">
              <a16:creationId xmlns:a16="http://schemas.microsoft.com/office/drawing/2014/main" id="{90A14AAB-A533-45EA-B800-DD1C5B2FC2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4" name="TextBox 5163">
          <a:extLst>
            <a:ext uri="{FF2B5EF4-FFF2-40B4-BE49-F238E27FC236}">
              <a16:creationId xmlns:a16="http://schemas.microsoft.com/office/drawing/2014/main" id="{33E12608-0361-4651-BE6E-46531CBF46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5" name="TextBox 5164">
          <a:extLst>
            <a:ext uri="{FF2B5EF4-FFF2-40B4-BE49-F238E27FC236}">
              <a16:creationId xmlns:a16="http://schemas.microsoft.com/office/drawing/2014/main" id="{782D1C54-0C57-4302-89D8-002D97B979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6" name="TextBox 5165">
          <a:extLst>
            <a:ext uri="{FF2B5EF4-FFF2-40B4-BE49-F238E27FC236}">
              <a16:creationId xmlns:a16="http://schemas.microsoft.com/office/drawing/2014/main" id="{C0A8359D-A379-4ED0-AE11-018209BE85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7" name="TextBox 5166">
          <a:extLst>
            <a:ext uri="{FF2B5EF4-FFF2-40B4-BE49-F238E27FC236}">
              <a16:creationId xmlns:a16="http://schemas.microsoft.com/office/drawing/2014/main" id="{61481022-DE64-440C-B77B-34CA4D028C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8" name="TextBox 5167">
          <a:extLst>
            <a:ext uri="{FF2B5EF4-FFF2-40B4-BE49-F238E27FC236}">
              <a16:creationId xmlns:a16="http://schemas.microsoft.com/office/drawing/2014/main" id="{8A071D52-55F8-4C35-BF2C-DB03A98609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9" name="TextBox 5168">
          <a:extLst>
            <a:ext uri="{FF2B5EF4-FFF2-40B4-BE49-F238E27FC236}">
              <a16:creationId xmlns:a16="http://schemas.microsoft.com/office/drawing/2014/main" id="{48E489AF-F212-494E-8FC0-E7E85F05B6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0" name="TextBox 5169">
          <a:extLst>
            <a:ext uri="{FF2B5EF4-FFF2-40B4-BE49-F238E27FC236}">
              <a16:creationId xmlns:a16="http://schemas.microsoft.com/office/drawing/2014/main" id="{1A58D983-7659-42D9-A497-FBBBBA9EAB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1" name="TextBox 5170">
          <a:extLst>
            <a:ext uri="{FF2B5EF4-FFF2-40B4-BE49-F238E27FC236}">
              <a16:creationId xmlns:a16="http://schemas.microsoft.com/office/drawing/2014/main" id="{E15A31A1-8630-4826-8856-217E4E5EE7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2" name="TextBox 5171">
          <a:extLst>
            <a:ext uri="{FF2B5EF4-FFF2-40B4-BE49-F238E27FC236}">
              <a16:creationId xmlns:a16="http://schemas.microsoft.com/office/drawing/2014/main" id="{47F59454-BB9D-476A-8C2E-FBEB8AD80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3" name="TextBox 5172">
          <a:extLst>
            <a:ext uri="{FF2B5EF4-FFF2-40B4-BE49-F238E27FC236}">
              <a16:creationId xmlns:a16="http://schemas.microsoft.com/office/drawing/2014/main" id="{EF39D5EC-7410-43D0-B8EB-8BF0830BEF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4" name="TextBox 5173">
          <a:extLst>
            <a:ext uri="{FF2B5EF4-FFF2-40B4-BE49-F238E27FC236}">
              <a16:creationId xmlns:a16="http://schemas.microsoft.com/office/drawing/2014/main" id="{0A9F0E92-8003-4F7E-BB56-EE555FDC13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5" name="TextBox 5174">
          <a:extLst>
            <a:ext uri="{FF2B5EF4-FFF2-40B4-BE49-F238E27FC236}">
              <a16:creationId xmlns:a16="http://schemas.microsoft.com/office/drawing/2014/main" id="{D61EC58A-F1E8-44C7-BB49-CA7C76A6782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6" name="TextBox 5175">
          <a:extLst>
            <a:ext uri="{FF2B5EF4-FFF2-40B4-BE49-F238E27FC236}">
              <a16:creationId xmlns:a16="http://schemas.microsoft.com/office/drawing/2014/main" id="{9493ACF6-2031-42EF-A59F-119561F838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7" name="TextBox 5176">
          <a:extLst>
            <a:ext uri="{FF2B5EF4-FFF2-40B4-BE49-F238E27FC236}">
              <a16:creationId xmlns:a16="http://schemas.microsoft.com/office/drawing/2014/main" id="{C13F5CC2-22F5-4312-B4B1-22146A00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8" name="TextBox 5177">
          <a:extLst>
            <a:ext uri="{FF2B5EF4-FFF2-40B4-BE49-F238E27FC236}">
              <a16:creationId xmlns:a16="http://schemas.microsoft.com/office/drawing/2014/main" id="{FF67DC3D-0033-4338-B4BF-D5D0DE271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9" name="TextBox 5178">
          <a:extLst>
            <a:ext uri="{FF2B5EF4-FFF2-40B4-BE49-F238E27FC236}">
              <a16:creationId xmlns:a16="http://schemas.microsoft.com/office/drawing/2014/main" id="{8E3EC1A8-207F-433D-87C5-2816B3FF6E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0" name="TextBox 5179">
          <a:extLst>
            <a:ext uri="{FF2B5EF4-FFF2-40B4-BE49-F238E27FC236}">
              <a16:creationId xmlns:a16="http://schemas.microsoft.com/office/drawing/2014/main" id="{75B9A158-40ED-476B-AE7B-4B8479B957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1" name="TextBox 5180">
          <a:extLst>
            <a:ext uri="{FF2B5EF4-FFF2-40B4-BE49-F238E27FC236}">
              <a16:creationId xmlns:a16="http://schemas.microsoft.com/office/drawing/2014/main" id="{798474E3-FD2D-40F8-AF5A-4DBDDD45F3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2" name="TextBox 5181">
          <a:extLst>
            <a:ext uri="{FF2B5EF4-FFF2-40B4-BE49-F238E27FC236}">
              <a16:creationId xmlns:a16="http://schemas.microsoft.com/office/drawing/2014/main" id="{802F4602-2FEA-486B-BEA8-C169BF085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3" name="TextBox 5182">
          <a:extLst>
            <a:ext uri="{FF2B5EF4-FFF2-40B4-BE49-F238E27FC236}">
              <a16:creationId xmlns:a16="http://schemas.microsoft.com/office/drawing/2014/main" id="{455F6F25-2AAC-42A3-BCC0-5CAB6ED14C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4" name="TextBox 5183">
          <a:extLst>
            <a:ext uri="{FF2B5EF4-FFF2-40B4-BE49-F238E27FC236}">
              <a16:creationId xmlns:a16="http://schemas.microsoft.com/office/drawing/2014/main" id="{2FF7FCA2-1B24-4560-90E5-6A00C5DF94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5" name="TextBox 5184">
          <a:extLst>
            <a:ext uri="{FF2B5EF4-FFF2-40B4-BE49-F238E27FC236}">
              <a16:creationId xmlns:a16="http://schemas.microsoft.com/office/drawing/2014/main" id="{1998728B-32EE-47F5-951B-2B4694AC98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6" name="TextBox 5185">
          <a:extLst>
            <a:ext uri="{FF2B5EF4-FFF2-40B4-BE49-F238E27FC236}">
              <a16:creationId xmlns:a16="http://schemas.microsoft.com/office/drawing/2014/main" id="{25E222FD-9A2B-4B70-81A4-CE0A81E0AA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7" name="TextBox 5186">
          <a:extLst>
            <a:ext uri="{FF2B5EF4-FFF2-40B4-BE49-F238E27FC236}">
              <a16:creationId xmlns:a16="http://schemas.microsoft.com/office/drawing/2014/main" id="{197C2FF4-7FF3-432D-9E96-33C1F50DC8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8" name="TextBox 5187">
          <a:extLst>
            <a:ext uri="{FF2B5EF4-FFF2-40B4-BE49-F238E27FC236}">
              <a16:creationId xmlns:a16="http://schemas.microsoft.com/office/drawing/2014/main" id="{FB6E84C7-6F5C-4ED1-977B-C0B596B18D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9" name="TextBox 5188">
          <a:extLst>
            <a:ext uri="{FF2B5EF4-FFF2-40B4-BE49-F238E27FC236}">
              <a16:creationId xmlns:a16="http://schemas.microsoft.com/office/drawing/2014/main" id="{234AF79D-0F0E-4EEA-8287-8FDD5EF757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0" name="TextBox 5189">
          <a:extLst>
            <a:ext uri="{FF2B5EF4-FFF2-40B4-BE49-F238E27FC236}">
              <a16:creationId xmlns:a16="http://schemas.microsoft.com/office/drawing/2014/main" id="{032571EB-8732-419B-ADCE-8826E3E151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1" name="TextBox 5190">
          <a:extLst>
            <a:ext uri="{FF2B5EF4-FFF2-40B4-BE49-F238E27FC236}">
              <a16:creationId xmlns:a16="http://schemas.microsoft.com/office/drawing/2014/main" id="{36D1F997-2F91-4EF7-8EBA-EE1028B537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2" name="TextBox 5191">
          <a:extLst>
            <a:ext uri="{FF2B5EF4-FFF2-40B4-BE49-F238E27FC236}">
              <a16:creationId xmlns:a16="http://schemas.microsoft.com/office/drawing/2014/main" id="{430980F6-1714-43E3-AB8E-ADEABAC4F4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3" name="TextBox 5192">
          <a:extLst>
            <a:ext uri="{FF2B5EF4-FFF2-40B4-BE49-F238E27FC236}">
              <a16:creationId xmlns:a16="http://schemas.microsoft.com/office/drawing/2014/main" id="{4B72C9EB-3617-4607-B996-9B6730465F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4" name="TextBox 5193">
          <a:extLst>
            <a:ext uri="{FF2B5EF4-FFF2-40B4-BE49-F238E27FC236}">
              <a16:creationId xmlns:a16="http://schemas.microsoft.com/office/drawing/2014/main" id="{74C1D06E-7CBD-4EA5-A833-76DC2FA4E9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5" name="TextBox 5194">
          <a:extLst>
            <a:ext uri="{FF2B5EF4-FFF2-40B4-BE49-F238E27FC236}">
              <a16:creationId xmlns:a16="http://schemas.microsoft.com/office/drawing/2014/main" id="{951CEA2D-BAC7-47C3-B388-5258F6F67B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6" name="TextBox 5195">
          <a:extLst>
            <a:ext uri="{FF2B5EF4-FFF2-40B4-BE49-F238E27FC236}">
              <a16:creationId xmlns:a16="http://schemas.microsoft.com/office/drawing/2014/main" id="{D318C615-2923-4F99-AC81-9F5A52895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7" name="TextBox 5196">
          <a:extLst>
            <a:ext uri="{FF2B5EF4-FFF2-40B4-BE49-F238E27FC236}">
              <a16:creationId xmlns:a16="http://schemas.microsoft.com/office/drawing/2014/main" id="{936AB38F-3FA5-455F-B131-A80CCDBD0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8" name="TextBox 5197">
          <a:extLst>
            <a:ext uri="{FF2B5EF4-FFF2-40B4-BE49-F238E27FC236}">
              <a16:creationId xmlns:a16="http://schemas.microsoft.com/office/drawing/2014/main" id="{93AA1861-B4C6-4828-A782-C50F022759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9" name="TextBox 5198">
          <a:extLst>
            <a:ext uri="{FF2B5EF4-FFF2-40B4-BE49-F238E27FC236}">
              <a16:creationId xmlns:a16="http://schemas.microsoft.com/office/drawing/2014/main" id="{990C1001-024D-4864-B6D9-086400B240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0" name="TextBox 5199">
          <a:extLst>
            <a:ext uri="{FF2B5EF4-FFF2-40B4-BE49-F238E27FC236}">
              <a16:creationId xmlns:a16="http://schemas.microsoft.com/office/drawing/2014/main" id="{39B59C0E-0B1B-400F-B7A2-8D163A746A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1" name="TextBox 5200">
          <a:extLst>
            <a:ext uri="{FF2B5EF4-FFF2-40B4-BE49-F238E27FC236}">
              <a16:creationId xmlns:a16="http://schemas.microsoft.com/office/drawing/2014/main" id="{1BB1BFD7-5E84-4487-962E-573BCC6A98D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2" name="TextBox 5201">
          <a:extLst>
            <a:ext uri="{FF2B5EF4-FFF2-40B4-BE49-F238E27FC236}">
              <a16:creationId xmlns:a16="http://schemas.microsoft.com/office/drawing/2014/main" id="{3FF1290B-EB71-4F5E-BF72-3D2F7176AD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3" name="TextBox 5202">
          <a:extLst>
            <a:ext uri="{FF2B5EF4-FFF2-40B4-BE49-F238E27FC236}">
              <a16:creationId xmlns:a16="http://schemas.microsoft.com/office/drawing/2014/main" id="{86DABA43-E5BF-451F-A116-FAA67D9EF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4" name="TextBox 5203">
          <a:extLst>
            <a:ext uri="{FF2B5EF4-FFF2-40B4-BE49-F238E27FC236}">
              <a16:creationId xmlns:a16="http://schemas.microsoft.com/office/drawing/2014/main" id="{7FB4F0AE-4AF4-43C0-B622-A390FD55C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5" name="TextBox 5204">
          <a:extLst>
            <a:ext uri="{FF2B5EF4-FFF2-40B4-BE49-F238E27FC236}">
              <a16:creationId xmlns:a16="http://schemas.microsoft.com/office/drawing/2014/main" id="{4785A7B0-2BC2-4D3F-9AA2-D666150792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6" name="TextBox 5205">
          <a:extLst>
            <a:ext uri="{FF2B5EF4-FFF2-40B4-BE49-F238E27FC236}">
              <a16:creationId xmlns:a16="http://schemas.microsoft.com/office/drawing/2014/main" id="{0BCEE695-DD16-4318-9DA9-E585B86B66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7" name="TextBox 5206">
          <a:extLst>
            <a:ext uri="{FF2B5EF4-FFF2-40B4-BE49-F238E27FC236}">
              <a16:creationId xmlns:a16="http://schemas.microsoft.com/office/drawing/2014/main" id="{C9A21DDE-94E5-4E5E-9BA9-AE407FF29F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8" name="TextBox 5207">
          <a:extLst>
            <a:ext uri="{FF2B5EF4-FFF2-40B4-BE49-F238E27FC236}">
              <a16:creationId xmlns:a16="http://schemas.microsoft.com/office/drawing/2014/main" id="{C2C15FFF-6C7B-4D91-9F25-A84319F8B8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9" name="TextBox 5208">
          <a:extLst>
            <a:ext uri="{FF2B5EF4-FFF2-40B4-BE49-F238E27FC236}">
              <a16:creationId xmlns:a16="http://schemas.microsoft.com/office/drawing/2014/main" id="{E2C687DA-A8A6-48DA-9CA7-0F063793E9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0" name="TextBox 5209">
          <a:extLst>
            <a:ext uri="{FF2B5EF4-FFF2-40B4-BE49-F238E27FC236}">
              <a16:creationId xmlns:a16="http://schemas.microsoft.com/office/drawing/2014/main" id="{DEA5B1F9-E34F-426A-B48A-297FBB7FD1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1" name="TextBox 5210">
          <a:extLst>
            <a:ext uri="{FF2B5EF4-FFF2-40B4-BE49-F238E27FC236}">
              <a16:creationId xmlns:a16="http://schemas.microsoft.com/office/drawing/2014/main" id="{CCD08C27-9D22-4DF5-B04C-9685E12491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2" name="TextBox 5211">
          <a:extLst>
            <a:ext uri="{FF2B5EF4-FFF2-40B4-BE49-F238E27FC236}">
              <a16:creationId xmlns:a16="http://schemas.microsoft.com/office/drawing/2014/main" id="{10FD4A87-25ED-4369-A6CC-5894BCD8D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3" name="TextBox 5212">
          <a:extLst>
            <a:ext uri="{FF2B5EF4-FFF2-40B4-BE49-F238E27FC236}">
              <a16:creationId xmlns:a16="http://schemas.microsoft.com/office/drawing/2014/main" id="{2275384B-84A2-4746-9A20-4910D8F6D1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4" name="TextBox 5213">
          <a:extLst>
            <a:ext uri="{FF2B5EF4-FFF2-40B4-BE49-F238E27FC236}">
              <a16:creationId xmlns:a16="http://schemas.microsoft.com/office/drawing/2014/main" id="{B6269B13-D1C8-4894-AD11-619A9C4723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5" name="TextBox 5214">
          <a:extLst>
            <a:ext uri="{FF2B5EF4-FFF2-40B4-BE49-F238E27FC236}">
              <a16:creationId xmlns:a16="http://schemas.microsoft.com/office/drawing/2014/main" id="{FD19FD99-584A-453D-85DC-EBFEC915840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6" name="TextBox 5215">
          <a:extLst>
            <a:ext uri="{FF2B5EF4-FFF2-40B4-BE49-F238E27FC236}">
              <a16:creationId xmlns:a16="http://schemas.microsoft.com/office/drawing/2014/main" id="{B87A6CAC-F7B8-444C-A869-52ACBE4632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7" name="TextBox 5216">
          <a:extLst>
            <a:ext uri="{FF2B5EF4-FFF2-40B4-BE49-F238E27FC236}">
              <a16:creationId xmlns:a16="http://schemas.microsoft.com/office/drawing/2014/main" id="{C4300C94-1DDD-4DCB-BDC0-19A9764CE3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8" name="TextBox 5217">
          <a:extLst>
            <a:ext uri="{FF2B5EF4-FFF2-40B4-BE49-F238E27FC236}">
              <a16:creationId xmlns:a16="http://schemas.microsoft.com/office/drawing/2014/main" id="{43D8CC41-6A18-4DB2-9181-BA2E6068E1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9" name="TextBox 5218">
          <a:extLst>
            <a:ext uri="{FF2B5EF4-FFF2-40B4-BE49-F238E27FC236}">
              <a16:creationId xmlns:a16="http://schemas.microsoft.com/office/drawing/2014/main" id="{7A66FBAE-A289-4990-B242-B6FB9F708B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0" name="TextBox 5219">
          <a:extLst>
            <a:ext uri="{FF2B5EF4-FFF2-40B4-BE49-F238E27FC236}">
              <a16:creationId xmlns:a16="http://schemas.microsoft.com/office/drawing/2014/main" id="{642B5D4D-755B-4BAD-9264-001398D208D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1" name="TextBox 5220">
          <a:extLst>
            <a:ext uri="{FF2B5EF4-FFF2-40B4-BE49-F238E27FC236}">
              <a16:creationId xmlns:a16="http://schemas.microsoft.com/office/drawing/2014/main" id="{0C50CF16-DF8F-450B-87E3-159DA991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2" name="TextBox 5221">
          <a:extLst>
            <a:ext uri="{FF2B5EF4-FFF2-40B4-BE49-F238E27FC236}">
              <a16:creationId xmlns:a16="http://schemas.microsoft.com/office/drawing/2014/main" id="{3969506A-2F57-46E4-A5BA-F18FB5F8C5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3" name="TextBox 5222">
          <a:extLst>
            <a:ext uri="{FF2B5EF4-FFF2-40B4-BE49-F238E27FC236}">
              <a16:creationId xmlns:a16="http://schemas.microsoft.com/office/drawing/2014/main" id="{1277AA9B-5A3C-43F1-B3F7-0B80E9B8F1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4" name="TextBox 5223">
          <a:extLst>
            <a:ext uri="{FF2B5EF4-FFF2-40B4-BE49-F238E27FC236}">
              <a16:creationId xmlns:a16="http://schemas.microsoft.com/office/drawing/2014/main" id="{8F24E31E-1AA1-49B8-8D50-077E6BA84B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5" name="TextBox 5224">
          <a:extLst>
            <a:ext uri="{FF2B5EF4-FFF2-40B4-BE49-F238E27FC236}">
              <a16:creationId xmlns:a16="http://schemas.microsoft.com/office/drawing/2014/main" id="{58532423-D4DD-49C2-93C2-CD1F5D7B54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6" name="TextBox 5225">
          <a:extLst>
            <a:ext uri="{FF2B5EF4-FFF2-40B4-BE49-F238E27FC236}">
              <a16:creationId xmlns:a16="http://schemas.microsoft.com/office/drawing/2014/main" id="{9B1A665A-A014-420F-90D1-E355E4BA05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7" name="TextBox 5226">
          <a:extLst>
            <a:ext uri="{FF2B5EF4-FFF2-40B4-BE49-F238E27FC236}">
              <a16:creationId xmlns:a16="http://schemas.microsoft.com/office/drawing/2014/main" id="{651AC146-2E43-4284-980C-A81A60EE8A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8" name="TextBox 5227">
          <a:extLst>
            <a:ext uri="{FF2B5EF4-FFF2-40B4-BE49-F238E27FC236}">
              <a16:creationId xmlns:a16="http://schemas.microsoft.com/office/drawing/2014/main" id="{AA924A9E-9C21-407F-BECC-00FAA71A3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9" name="TextBox 5228">
          <a:extLst>
            <a:ext uri="{FF2B5EF4-FFF2-40B4-BE49-F238E27FC236}">
              <a16:creationId xmlns:a16="http://schemas.microsoft.com/office/drawing/2014/main" id="{0C46B8DA-E9E5-48E2-B2E7-079FC8F5C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0" name="TextBox 5229">
          <a:extLst>
            <a:ext uri="{FF2B5EF4-FFF2-40B4-BE49-F238E27FC236}">
              <a16:creationId xmlns:a16="http://schemas.microsoft.com/office/drawing/2014/main" id="{04062300-9486-40DA-868A-170CF6F9AD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1" name="TextBox 5230">
          <a:extLst>
            <a:ext uri="{FF2B5EF4-FFF2-40B4-BE49-F238E27FC236}">
              <a16:creationId xmlns:a16="http://schemas.microsoft.com/office/drawing/2014/main" id="{C90CE72C-9139-4CC8-B422-F1E86E19D9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2" name="TextBox 5231">
          <a:extLst>
            <a:ext uri="{FF2B5EF4-FFF2-40B4-BE49-F238E27FC236}">
              <a16:creationId xmlns:a16="http://schemas.microsoft.com/office/drawing/2014/main" id="{83612522-B92C-485E-8670-BA3F475E5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3" name="TextBox 5232">
          <a:extLst>
            <a:ext uri="{FF2B5EF4-FFF2-40B4-BE49-F238E27FC236}">
              <a16:creationId xmlns:a16="http://schemas.microsoft.com/office/drawing/2014/main" id="{5D50DC99-2C06-40E1-9478-CE8B153B18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4" name="TextBox 5233">
          <a:extLst>
            <a:ext uri="{FF2B5EF4-FFF2-40B4-BE49-F238E27FC236}">
              <a16:creationId xmlns:a16="http://schemas.microsoft.com/office/drawing/2014/main" id="{31812714-002D-40FD-8664-2306289A6D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5" name="TextBox 5234">
          <a:extLst>
            <a:ext uri="{FF2B5EF4-FFF2-40B4-BE49-F238E27FC236}">
              <a16:creationId xmlns:a16="http://schemas.microsoft.com/office/drawing/2014/main" id="{27C6AC6D-0ED9-4955-80D0-64AD739933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6" name="TextBox 5235">
          <a:extLst>
            <a:ext uri="{FF2B5EF4-FFF2-40B4-BE49-F238E27FC236}">
              <a16:creationId xmlns:a16="http://schemas.microsoft.com/office/drawing/2014/main" id="{FFE39988-8FDF-4CB9-B31F-97E89A82B7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7" name="TextBox 5236">
          <a:extLst>
            <a:ext uri="{FF2B5EF4-FFF2-40B4-BE49-F238E27FC236}">
              <a16:creationId xmlns:a16="http://schemas.microsoft.com/office/drawing/2014/main" id="{577DB699-12D3-448E-9506-4F398D1252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8" name="TextBox 5237">
          <a:extLst>
            <a:ext uri="{FF2B5EF4-FFF2-40B4-BE49-F238E27FC236}">
              <a16:creationId xmlns:a16="http://schemas.microsoft.com/office/drawing/2014/main" id="{6EF23AEF-AEC6-4AE4-9B99-2D28790BD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9" name="TextBox 5238">
          <a:extLst>
            <a:ext uri="{FF2B5EF4-FFF2-40B4-BE49-F238E27FC236}">
              <a16:creationId xmlns:a16="http://schemas.microsoft.com/office/drawing/2014/main" id="{2340D610-9347-40C4-8555-D0BC31A614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0" name="TextBox 5239">
          <a:extLst>
            <a:ext uri="{FF2B5EF4-FFF2-40B4-BE49-F238E27FC236}">
              <a16:creationId xmlns:a16="http://schemas.microsoft.com/office/drawing/2014/main" id="{66B1E414-FAFA-469B-B575-A5ABA4673B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1" name="TextBox 5240">
          <a:extLst>
            <a:ext uri="{FF2B5EF4-FFF2-40B4-BE49-F238E27FC236}">
              <a16:creationId xmlns:a16="http://schemas.microsoft.com/office/drawing/2014/main" id="{B509208E-4D13-42CA-9C93-DE19DECF98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2" name="TextBox 5241">
          <a:extLst>
            <a:ext uri="{FF2B5EF4-FFF2-40B4-BE49-F238E27FC236}">
              <a16:creationId xmlns:a16="http://schemas.microsoft.com/office/drawing/2014/main" id="{C5BCA4C5-AB74-4757-9151-496370921A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3" name="TextBox 5242">
          <a:extLst>
            <a:ext uri="{FF2B5EF4-FFF2-40B4-BE49-F238E27FC236}">
              <a16:creationId xmlns:a16="http://schemas.microsoft.com/office/drawing/2014/main" id="{1050248F-72D1-40A5-969A-EAEEBFD06A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4" name="TextBox 5243">
          <a:extLst>
            <a:ext uri="{FF2B5EF4-FFF2-40B4-BE49-F238E27FC236}">
              <a16:creationId xmlns:a16="http://schemas.microsoft.com/office/drawing/2014/main" id="{53906A31-584A-4FCF-BA49-838F3EB25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5" name="TextBox 5244">
          <a:extLst>
            <a:ext uri="{FF2B5EF4-FFF2-40B4-BE49-F238E27FC236}">
              <a16:creationId xmlns:a16="http://schemas.microsoft.com/office/drawing/2014/main" id="{AF893835-77B4-4519-AAD9-EF15D4EBE1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6" name="TextBox 5245">
          <a:extLst>
            <a:ext uri="{FF2B5EF4-FFF2-40B4-BE49-F238E27FC236}">
              <a16:creationId xmlns:a16="http://schemas.microsoft.com/office/drawing/2014/main" id="{3C318F83-F9C6-4D62-9939-3F2AF22F17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7" name="TextBox 5246">
          <a:extLst>
            <a:ext uri="{FF2B5EF4-FFF2-40B4-BE49-F238E27FC236}">
              <a16:creationId xmlns:a16="http://schemas.microsoft.com/office/drawing/2014/main" id="{F9A4BD4F-BD74-40B5-B2EA-064AFAA950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8" name="TextBox 5247">
          <a:extLst>
            <a:ext uri="{FF2B5EF4-FFF2-40B4-BE49-F238E27FC236}">
              <a16:creationId xmlns:a16="http://schemas.microsoft.com/office/drawing/2014/main" id="{6EB48FE6-0A38-4B34-9458-A606727F2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9" name="TextBox 5248">
          <a:extLst>
            <a:ext uri="{FF2B5EF4-FFF2-40B4-BE49-F238E27FC236}">
              <a16:creationId xmlns:a16="http://schemas.microsoft.com/office/drawing/2014/main" id="{971E41F5-ED7D-415B-8EC7-C89632156F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0" name="TextBox 5249">
          <a:extLst>
            <a:ext uri="{FF2B5EF4-FFF2-40B4-BE49-F238E27FC236}">
              <a16:creationId xmlns:a16="http://schemas.microsoft.com/office/drawing/2014/main" id="{742B8D9B-5132-4E47-907E-2ADA78E36E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1" name="TextBox 5250">
          <a:extLst>
            <a:ext uri="{FF2B5EF4-FFF2-40B4-BE49-F238E27FC236}">
              <a16:creationId xmlns:a16="http://schemas.microsoft.com/office/drawing/2014/main" id="{3078DF3F-1642-4993-A0F0-4AF31AA58A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2" name="TextBox 5251">
          <a:extLst>
            <a:ext uri="{FF2B5EF4-FFF2-40B4-BE49-F238E27FC236}">
              <a16:creationId xmlns:a16="http://schemas.microsoft.com/office/drawing/2014/main" id="{1F9ECFB7-086C-40A1-BA06-6B7E924DDD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3" name="TextBox 5252">
          <a:extLst>
            <a:ext uri="{FF2B5EF4-FFF2-40B4-BE49-F238E27FC236}">
              <a16:creationId xmlns:a16="http://schemas.microsoft.com/office/drawing/2014/main" id="{C1A33D7B-3849-4FC0-A79C-DB7B5D736B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4" name="TextBox 5253">
          <a:extLst>
            <a:ext uri="{FF2B5EF4-FFF2-40B4-BE49-F238E27FC236}">
              <a16:creationId xmlns:a16="http://schemas.microsoft.com/office/drawing/2014/main" id="{2D632C2C-1307-4BBC-AD9A-EE7632E2A4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5" name="TextBox 5254">
          <a:extLst>
            <a:ext uri="{FF2B5EF4-FFF2-40B4-BE49-F238E27FC236}">
              <a16:creationId xmlns:a16="http://schemas.microsoft.com/office/drawing/2014/main" id="{25EA13B0-CEF2-46E5-A7AD-313E8E5B4E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6" name="TextBox 5255">
          <a:extLst>
            <a:ext uri="{FF2B5EF4-FFF2-40B4-BE49-F238E27FC236}">
              <a16:creationId xmlns:a16="http://schemas.microsoft.com/office/drawing/2014/main" id="{BE7EC16F-FF01-40F1-9BC3-96F273352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7" name="TextBox 5256">
          <a:extLst>
            <a:ext uri="{FF2B5EF4-FFF2-40B4-BE49-F238E27FC236}">
              <a16:creationId xmlns:a16="http://schemas.microsoft.com/office/drawing/2014/main" id="{0EB59F87-8FDF-4CE7-A460-6AD14D2F0D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8" name="TextBox 5257">
          <a:extLst>
            <a:ext uri="{FF2B5EF4-FFF2-40B4-BE49-F238E27FC236}">
              <a16:creationId xmlns:a16="http://schemas.microsoft.com/office/drawing/2014/main" id="{9812BEC0-5831-4B6E-B909-BD86DEC7E0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9" name="TextBox 5258">
          <a:extLst>
            <a:ext uri="{FF2B5EF4-FFF2-40B4-BE49-F238E27FC236}">
              <a16:creationId xmlns:a16="http://schemas.microsoft.com/office/drawing/2014/main" id="{6AFF19E7-D304-4EA7-BE32-7901253EDC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0" name="TextBox 5259">
          <a:extLst>
            <a:ext uri="{FF2B5EF4-FFF2-40B4-BE49-F238E27FC236}">
              <a16:creationId xmlns:a16="http://schemas.microsoft.com/office/drawing/2014/main" id="{3F4E89F1-80E1-4374-8E2F-A9361D2FE5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1" name="TextBox 5260">
          <a:extLst>
            <a:ext uri="{FF2B5EF4-FFF2-40B4-BE49-F238E27FC236}">
              <a16:creationId xmlns:a16="http://schemas.microsoft.com/office/drawing/2014/main" id="{2AA7D67D-9ABF-4310-A75F-FB8790859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2" name="TextBox 5261">
          <a:extLst>
            <a:ext uri="{FF2B5EF4-FFF2-40B4-BE49-F238E27FC236}">
              <a16:creationId xmlns:a16="http://schemas.microsoft.com/office/drawing/2014/main" id="{01088FB0-43DD-4DAC-B841-BFD41131D8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3" name="TextBox 5262">
          <a:extLst>
            <a:ext uri="{FF2B5EF4-FFF2-40B4-BE49-F238E27FC236}">
              <a16:creationId xmlns:a16="http://schemas.microsoft.com/office/drawing/2014/main" id="{75174086-A426-426D-9CDF-4C1C4E67A7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4" name="TextBox 5263">
          <a:extLst>
            <a:ext uri="{FF2B5EF4-FFF2-40B4-BE49-F238E27FC236}">
              <a16:creationId xmlns:a16="http://schemas.microsoft.com/office/drawing/2014/main" id="{055DB6C2-C425-4CD3-B26D-9C7B8444DD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5" name="TextBox 5264">
          <a:extLst>
            <a:ext uri="{FF2B5EF4-FFF2-40B4-BE49-F238E27FC236}">
              <a16:creationId xmlns:a16="http://schemas.microsoft.com/office/drawing/2014/main" id="{48070FFD-8BFD-4CCF-9945-D248A8164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6" name="TextBox 5265">
          <a:extLst>
            <a:ext uri="{FF2B5EF4-FFF2-40B4-BE49-F238E27FC236}">
              <a16:creationId xmlns:a16="http://schemas.microsoft.com/office/drawing/2014/main" id="{EBFF781E-AB50-41E0-9592-E59DDEC7D7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7" name="TextBox 5266">
          <a:extLst>
            <a:ext uri="{FF2B5EF4-FFF2-40B4-BE49-F238E27FC236}">
              <a16:creationId xmlns:a16="http://schemas.microsoft.com/office/drawing/2014/main" id="{574C1066-5062-4B3F-A836-1F55F9A44E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8" name="TextBox 5267">
          <a:extLst>
            <a:ext uri="{FF2B5EF4-FFF2-40B4-BE49-F238E27FC236}">
              <a16:creationId xmlns:a16="http://schemas.microsoft.com/office/drawing/2014/main" id="{91BB10D4-5B89-4921-A605-574F504B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9" name="TextBox 5268">
          <a:extLst>
            <a:ext uri="{FF2B5EF4-FFF2-40B4-BE49-F238E27FC236}">
              <a16:creationId xmlns:a16="http://schemas.microsoft.com/office/drawing/2014/main" id="{BBC6620B-1169-4326-9672-33726E996F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0" name="TextBox 5269">
          <a:extLst>
            <a:ext uri="{FF2B5EF4-FFF2-40B4-BE49-F238E27FC236}">
              <a16:creationId xmlns:a16="http://schemas.microsoft.com/office/drawing/2014/main" id="{B1177A80-19B4-4F29-8196-6BC2CF9E22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1" name="TextBox 5270">
          <a:extLst>
            <a:ext uri="{FF2B5EF4-FFF2-40B4-BE49-F238E27FC236}">
              <a16:creationId xmlns:a16="http://schemas.microsoft.com/office/drawing/2014/main" id="{C85A9D94-D53F-4BF3-8B84-5448D8716B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2" name="TextBox 5271">
          <a:extLst>
            <a:ext uri="{FF2B5EF4-FFF2-40B4-BE49-F238E27FC236}">
              <a16:creationId xmlns:a16="http://schemas.microsoft.com/office/drawing/2014/main" id="{519A1889-0080-44D9-8B1D-F8F24AE1EB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3" name="TextBox 5272">
          <a:extLst>
            <a:ext uri="{FF2B5EF4-FFF2-40B4-BE49-F238E27FC236}">
              <a16:creationId xmlns:a16="http://schemas.microsoft.com/office/drawing/2014/main" id="{2DC1D367-1B1E-4412-A228-AD127E180D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4" name="TextBox 5273">
          <a:extLst>
            <a:ext uri="{FF2B5EF4-FFF2-40B4-BE49-F238E27FC236}">
              <a16:creationId xmlns:a16="http://schemas.microsoft.com/office/drawing/2014/main" id="{1BB0220D-FDA2-4666-A87A-B4F48D21CA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5" name="TextBox 5274">
          <a:extLst>
            <a:ext uri="{FF2B5EF4-FFF2-40B4-BE49-F238E27FC236}">
              <a16:creationId xmlns:a16="http://schemas.microsoft.com/office/drawing/2014/main" id="{FA5CD892-7DCF-40A9-85D8-EC8A02CD73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6" name="TextBox 5275">
          <a:extLst>
            <a:ext uri="{FF2B5EF4-FFF2-40B4-BE49-F238E27FC236}">
              <a16:creationId xmlns:a16="http://schemas.microsoft.com/office/drawing/2014/main" id="{B52B0AE6-1347-4923-BAB0-88C2354D6A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7" name="TextBox 5276">
          <a:extLst>
            <a:ext uri="{FF2B5EF4-FFF2-40B4-BE49-F238E27FC236}">
              <a16:creationId xmlns:a16="http://schemas.microsoft.com/office/drawing/2014/main" id="{D5CE238F-A9D0-4A20-988B-94B17F1A52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8" name="TextBox 5277">
          <a:extLst>
            <a:ext uri="{FF2B5EF4-FFF2-40B4-BE49-F238E27FC236}">
              <a16:creationId xmlns:a16="http://schemas.microsoft.com/office/drawing/2014/main" id="{1A316997-BFD7-4D49-96EE-819D87ACF3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9" name="TextBox 5278">
          <a:extLst>
            <a:ext uri="{FF2B5EF4-FFF2-40B4-BE49-F238E27FC236}">
              <a16:creationId xmlns:a16="http://schemas.microsoft.com/office/drawing/2014/main" id="{91F9ED98-6510-49EC-9140-DDD0BD2893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80" name="TextBox 5279">
          <a:extLst>
            <a:ext uri="{FF2B5EF4-FFF2-40B4-BE49-F238E27FC236}">
              <a16:creationId xmlns:a16="http://schemas.microsoft.com/office/drawing/2014/main" id="{024A979C-2FFA-465F-AC93-EE827D09F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81" name="TextBox 5280">
          <a:extLst>
            <a:ext uri="{FF2B5EF4-FFF2-40B4-BE49-F238E27FC236}">
              <a16:creationId xmlns:a16="http://schemas.microsoft.com/office/drawing/2014/main" id="{09C6FF1B-8FAC-4F70-B84C-4361DB550A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2" name="TextBox 5281">
          <a:extLst>
            <a:ext uri="{FF2B5EF4-FFF2-40B4-BE49-F238E27FC236}">
              <a16:creationId xmlns:a16="http://schemas.microsoft.com/office/drawing/2014/main" id="{72749D72-81FB-4480-B3A6-553129FF55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3" name="TextBox 5282">
          <a:extLst>
            <a:ext uri="{FF2B5EF4-FFF2-40B4-BE49-F238E27FC236}">
              <a16:creationId xmlns:a16="http://schemas.microsoft.com/office/drawing/2014/main" id="{F6AF78C5-68FE-4568-88CD-ECBEE35378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4" name="TextBox 5283">
          <a:extLst>
            <a:ext uri="{FF2B5EF4-FFF2-40B4-BE49-F238E27FC236}">
              <a16:creationId xmlns:a16="http://schemas.microsoft.com/office/drawing/2014/main" id="{61E569C8-4C4B-45AD-8244-E4B8FD7DB2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5" name="TextBox 5284">
          <a:extLst>
            <a:ext uri="{FF2B5EF4-FFF2-40B4-BE49-F238E27FC236}">
              <a16:creationId xmlns:a16="http://schemas.microsoft.com/office/drawing/2014/main" id="{2DE3946E-EC17-4923-806D-9A9FA0962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6" name="TextBox 5285">
          <a:extLst>
            <a:ext uri="{FF2B5EF4-FFF2-40B4-BE49-F238E27FC236}">
              <a16:creationId xmlns:a16="http://schemas.microsoft.com/office/drawing/2014/main" id="{91E2425B-2570-42A4-B36B-0F9532C2ED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7" name="TextBox 5286">
          <a:extLst>
            <a:ext uri="{FF2B5EF4-FFF2-40B4-BE49-F238E27FC236}">
              <a16:creationId xmlns:a16="http://schemas.microsoft.com/office/drawing/2014/main" id="{FACE65A3-9AAA-4CF4-BCA8-5AF4672F0C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8" name="TextBox 5287">
          <a:extLst>
            <a:ext uri="{FF2B5EF4-FFF2-40B4-BE49-F238E27FC236}">
              <a16:creationId xmlns:a16="http://schemas.microsoft.com/office/drawing/2014/main" id="{8449F172-5CEA-4F81-999C-E8BD414A28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9" name="TextBox 5288">
          <a:extLst>
            <a:ext uri="{FF2B5EF4-FFF2-40B4-BE49-F238E27FC236}">
              <a16:creationId xmlns:a16="http://schemas.microsoft.com/office/drawing/2014/main" id="{8D7F9291-235C-4EE5-BD48-9DC93F98BC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0" name="TextBox 5289">
          <a:extLst>
            <a:ext uri="{FF2B5EF4-FFF2-40B4-BE49-F238E27FC236}">
              <a16:creationId xmlns:a16="http://schemas.microsoft.com/office/drawing/2014/main" id="{4BE31415-EE14-4E98-B0AF-043080A28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1" name="TextBox 5290">
          <a:extLst>
            <a:ext uri="{FF2B5EF4-FFF2-40B4-BE49-F238E27FC236}">
              <a16:creationId xmlns:a16="http://schemas.microsoft.com/office/drawing/2014/main" id="{A8764345-5E9F-4065-A918-9FFC44F11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2" name="TextBox 5291">
          <a:extLst>
            <a:ext uri="{FF2B5EF4-FFF2-40B4-BE49-F238E27FC236}">
              <a16:creationId xmlns:a16="http://schemas.microsoft.com/office/drawing/2014/main" id="{FF82C7CF-8D16-4034-86A7-4215BF8919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3" name="TextBox 5292">
          <a:extLst>
            <a:ext uri="{FF2B5EF4-FFF2-40B4-BE49-F238E27FC236}">
              <a16:creationId xmlns:a16="http://schemas.microsoft.com/office/drawing/2014/main" id="{880BAA06-0F70-4B1B-9830-6CAF6ACF7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4" name="TextBox 5293">
          <a:extLst>
            <a:ext uri="{FF2B5EF4-FFF2-40B4-BE49-F238E27FC236}">
              <a16:creationId xmlns:a16="http://schemas.microsoft.com/office/drawing/2014/main" id="{1F547342-BA4E-4CC4-B4DD-E96769279B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5" name="TextBox 5294">
          <a:extLst>
            <a:ext uri="{FF2B5EF4-FFF2-40B4-BE49-F238E27FC236}">
              <a16:creationId xmlns:a16="http://schemas.microsoft.com/office/drawing/2014/main" id="{EEB72290-4318-4460-9C3A-6BB7BF89BA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6" name="TextBox 5295">
          <a:extLst>
            <a:ext uri="{FF2B5EF4-FFF2-40B4-BE49-F238E27FC236}">
              <a16:creationId xmlns:a16="http://schemas.microsoft.com/office/drawing/2014/main" id="{294BF29C-560A-4B63-B5C6-BDE6676B05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7" name="TextBox 5296">
          <a:extLst>
            <a:ext uri="{FF2B5EF4-FFF2-40B4-BE49-F238E27FC236}">
              <a16:creationId xmlns:a16="http://schemas.microsoft.com/office/drawing/2014/main" id="{5D7F642F-D50A-422F-A16A-D040A8FA64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8" name="TextBox 5297">
          <a:extLst>
            <a:ext uri="{FF2B5EF4-FFF2-40B4-BE49-F238E27FC236}">
              <a16:creationId xmlns:a16="http://schemas.microsoft.com/office/drawing/2014/main" id="{1E3BEA68-7B4E-4E0E-B621-07C36669D8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9" name="TextBox 5298">
          <a:extLst>
            <a:ext uri="{FF2B5EF4-FFF2-40B4-BE49-F238E27FC236}">
              <a16:creationId xmlns:a16="http://schemas.microsoft.com/office/drawing/2014/main" id="{F6C96A2E-25A7-4B05-A74E-18A5F37333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0" name="TextBox 5299">
          <a:extLst>
            <a:ext uri="{FF2B5EF4-FFF2-40B4-BE49-F238E27FC236}">
              <a16:creationId xmlns:a16="http://schemas.microsoft.com/office/drawing/2014/main" id="{217958D2-3BCA-4D25-917A-005E06717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1" name="TextBox 5300">
          <a:extLst>
            <a:ext uri="{FF2B5EF4-FFF2-40B4-BE49-F238E27FC236}">
              <a16:creationId xmlns:a16="http://schemas.microsoft.com/office/drawing/2014/main" id="{D4FE6867-8C3A-40F4-973F-AE3E1B1CBC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2" name="TextBox 5301">
          <a:extLst>
            <a:ext uri="{FF2B5EF4-FFF2-40B4-BE49-F238E27FC236}">
              <a16:creationId xmlns:a16="http://schemas.microsoft.com/office/drawing/2014/main" id="{487E5A53-F215-4848-8944-D9D2CF26F3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3" name="TextBox 5302">
          <a:extLst>
            <a:ext uri="{FF2B5EF4-FFF2-40B4-BE49-F238E27FC236}">
              <a16:creationId xmlns:a16="http://schemas.microsoft.com/office/drawing/2014/main" id="{F816BE0E-414C-4AC3-87FC-C94C1E8DA4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4" name="TextBox 5303">
          <a:extLst>
            <a:ext uri="{FF2B5EF4-FFF2-40B4-BE49-F238E27FC236}">
              <a16:creationId xmlns:a16="http://schemas.microsoft.com/office/drawing/2014/main" id="{09EE8C80-7282-4BD7-8A14-77F8C1520F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5" name="TextBox 5304">
          <a:extLst>
            <a:ext uri="{FF2B5EF4-FFF2-40B4-BE49-F238E27FC236}">
              <a16:creationId xmlns:a16="http://schemas.microsoft.com/office/drawing/2014/main" id="{2787C322-4418-4BEE-975E-B9EEDA07D4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6" name="TextBox 5305">
          <a:extLst>
            <a:ext uri="{FF2B5EF4-FFF2-40B4-BE49-F238E27FC236}">
              <a16:creationId xmlns:a16="http://schemas.microsoft.com/office/drawing/2014/main" id="{9AA2DDEF-3E9F-4A7E-8939-74BB7CCC41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7" name="TextBox 5306">
          <a:extLst>
            <a:ext uri="{FF2B5EF4-FFF2-40B4-BE49-F238E27FC236}">
              <a16:creationId xmlns:a16="http://schemas.microsoft.com/office/drawing/2014/main" id="{DC229948-D077-4A9B-99BB-25304A5E6E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8" name="TextBox 5307">
          <a:extLst>
            <a:ext uri="{FF2B5EF4-FFF2-40B4-BE49-F238E27FC236}">
              <a16:creationId xmlns:a16="http://schemas.microsoft.com/office/drawing/2014/main" id="{62EA6DFB-863B-4A42-80DF-4EF6EFF95B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9" name="TextBox 5308">
          <a:extLst>
            <a:ext uri="{FF2B5EF4-FFF2-40B4-BE49-F238E27FC236}">
              <a16:creationId xmlns:a16="http://schemas.microsoft.com/office/drawing/2014/main" id="{EFEC7FF0-5E53-48A7-90BA-7503E54558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0" name="TextBox 5309">
          <a:extLst>
            <a:ext uri="{FF2B5EF4-FFF2-40B4-BE49-F238E27FC236}">
              <a16:creationId xmlns:a16="http://schemas.microsoft.com/office/drawing/2014/main" id="{395A4B9F-16C2-4923-81B2-0CB987690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1" name="TextBox 5310">
          <a:extLst>
            <a:ext uri="{FF2B5EF4-FFF2-40B4-BE49-F238E27FC236}">
              <a16:creationId xmlns:a16="http://schemas.microsoft.com/office/drawing/2014/main" id="{8E0880BB-B63F-48A0-8078-C15200343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2" name="TextBox 5311">
          <a:extLst>
            <a:ext uri="{FF2B5EF4-FFF2-40B4-BE49-F238E27FC236}">
              <a16:creationId xmlns:a16="http://schemas.microsoft.com/office/drawing/2014/main" id="{1FA6C68C-45BB-4876-9EFB-CF1823AF23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3" name="TextBox 5312">
          <a:extLst>
            <a:ext uri="{FF2B5EF4-FFF2-40B4-BE49-F238E27FC236}">
              <a16:creationId xmlns:a16="http://schemas.microsoft.com/office/drawing/2014/main" id="{A3B322EC-F063-4131-B51F-2D413C948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4" name="TextBox 5313">
          <a:extLst>
            <a:ext uri="{FF2B5EF4-FFF2-40B4-BE49-F238E27FC236}">
              <a16:creationId xmlns:a16="http://schemas.microsoft.com/office/drawing/2014/main" id="{E61E4E0D-F082-4BBA-BC76-A2C7CA6E68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5" name="TextBox 5314">
          <a:extLst>
            <a:ext uri="{FF2B5EF4-FFF2-40B4-BE49-F238E27FC236}">
              <a16:creationId xmlns:a16="http://schemas.microsoft.com/office/drawing/2014/main" id="{13ED28D7-487C-4275-9B3E-DA400B4A1F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6" name="TextBox 5315">
          <a:extLst>
            <a:ext uri="{FF2B5EF4-FFF2-40B4-BE49-F238E27FC236}">
              <a16:creationId xmlns:a16="http://schemas.microsoft.com/office/drawing/2014/main" id="{5C0FC468-EF66-4002-8F9A-4382F2FA2A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7" name="TextBox 5316">
          <a:extLst>
            <a:ext uri="{FF2B5EF4-FFF2-40B4-BE49-F238E27FC236}">
              <a16:creationId xmlns:a16="http://schemas.microsoft.com/office/drawing/2014/main" id="{8D55B478-CA4C-4E78-B2BC-2433E0A90E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8" name="TextBox 5317">
          <a:extLst>
            <a:ext uri="{FF2B5EF4-FFF2-40B4-BE49-F238E27FC236}">
              <a16:creationId xmlns:a16="http://schemas.microsoft.com/office/drawing/2014/main" id="{7BD552EE-44CD-4668-B47B-203FF6B59C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9" name="TextBox 5318">
          <a:extLst>
            <a:ext uri="{FF2B5EF4-FFF2-40B4-BE49-F238E27FC236}">
              <a16:creationId xmlns:a16="http://schemas.microsoft.com/office/drawing/2014/main" id="{C73CF113-DAC7-4240-940E-5EF99212AD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0" name="TextBox 5319">
          <a:extLst>
            <a:ext uri="{FF2B5EF4-FFF2-40B4-BE49-F238E27FC236}">
              <a16:creationId xmlns:a16="http://schemas.microsoft.com/office/drawing/2014/main" id="{A0A08421-DE58-49B4-8AE1-AA829BB296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1" name="TextBox 5320">
          <a:extLst>
            <a:ext uri="{FF2B5EF4-FFF2-40B4-BE49-F238E27FC236}">
              <a16:creationId xmlns:a16="http://schemas.microsoft.com/office/drawing/2014/main" id="{1AE5C96A-33D6-4DD7-8FFB-7107FAA26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2" name="TextBox 5321">
          <a:extLst>
            <a:ext uri="{FF2B5EF4-FFF2-40B4-BE49-F238E27FC236}">
              <a16:creationId xmlns:a16="http://schemas.microsoft.com/office/drawing/2014/main" id="{B717A269-63B3-428E-8476-E5B74CBF22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3" name="TextBox 5322">
          <a:extLst>
            <a:ext uri="{FF2B5EF4-FFF2-40B4-BE49-F238E27FC236}">
              <a16:creationId xmlns:a16="http://schemas.microsoft.com/office/drawing/2014/main" id="{F75DE47F-B33D-42C4-ABFC-F6FE1E3B84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4" name="TextBox 5323">
          <a:extLst>
            <a:ext uri="{FF2B5EF4-FFF2-40B4-BE49-F238E27FC236}">
              <a16:creationId xmlns:a16="http://schemas.microsoft.com/office/drawing/2014/main" id="{3A95C2E0-6D6B-45F0-B16B-A2805A1C44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5" name="TextBox 5324">
          <a:extLst>
            <a:ext uri="{FF2B5EF4-FFF2-40B4-BE49-F238E27FC236}">
              <a16:creationId xmlns:a16="http://schemas.microsoft.com/office/drawing/2014/main" id="{AFE9AC6F-125F-4689-AC99-FD8829B74C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6" name="TextBox 5325">
          <a:extLst>
            <a:ext uri="{FF2B5EF4-FFF2-40B4-BE49-F238E27FC236}">
              <a16:creationId xmlns:a16="http://schemas.microsoft.com/office/drawing/2014/main" id="{99BA6033-2AA0-44E3-A4E2-B35F04FE5D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7" name="TextBox 5326">
          <a:extLst>
            <a:ext uri="{FF2B5EF4-FFF2-40B4-BE49-F238E27FC236}">
              <a16:creationId xmlns:a16="http://schemas.microsoft.com/office/drawing/2014/main" id="{444BCA5F-2843-436C-B579-E089D4332A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8" name="TextBox 5327">
          <a:extLst>
            <a:ext uri="{FF2B5EF4-FFF2-40B4-BE49-F238E27FC236}">
              <a16:creationId xmlns:a16="http://schemas.microsoft.com/office/drawing/2014/main" id="{0C3C69FD-AD7C-44AC-B8B4-710275FC59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9" name="TextBox 5328">
          <a:extLst>
            <a:ext uri="{FF2B5EF4-FFF2-40B4-BE49-F238E27FC236}">
              <a16:creationId xmlns:a16="http://schemas.microsoft.com/office/drawing/2014/main" id="{5A6632A8-B33D-4648-9689-1B12C1470D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0" name="TextBox 5329">
          <a:extLst>
            <a:ext uri="{FF2B5EF4-FFF2-40B4-BE49-F238E27FC236}">
              <a16:creationId xmlns:a16="http://schemas.microsoft.com/office/drawing/2014/main" id="{D56FB025-7ACF-4201-9B87-286435FFFF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1" name="TextBox 5330">
          <a:extLst>
            <a:ext uri="{FF2B5EF4-FFF2-40B4-BE49-F238E27FC236}">
              <a16:creationId xmlns:a16="http://schemas.microsoft.com/office/drawing/2014/main" id="{142073D3-9784-46E9-8723-D9C450857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2" name="TextBox 5331">
          <a:extLst>
            <a:ext uri="{FF2B5EF4-FFF2-40B4-BE49-F238E27FC236}">
              <a16:creationId xmlns:a16="http://schemas.microsoft.com/office/drawing/2014/main" id="{823F5623-BEA7-4CF7-82CD-A52A1E643E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3" name="TextBox 5332">
          <a:extLst>
            <a:ext uri="{FF2B5EF4-FFF2-40B4-BE49-F238E27FC236}">
              <a16:creationId xmlns:a16="http://schemas.microsoft.com/office/drawing/2014/main" id="{F485D639-EE3E-43F2-B4B0-0C8C48E53E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4" name="TextBox 5333">
          <a:extLst>
            <a:ext uri="{FF2B5EF4-FFF2-40B4-BE49-F238E27FC236}">
              <a16:creationId xmlns:a16="http://schemas.microsoft.com/office/drawing/2014/main" id="{C6999E51-5396-4725-B02F-5A99F5074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5" name="TextBox 5334">
          <a:extLst>
            <a:ext uri="{FF2B5EF4-FFF2-40B4-BE49-F238E27FC236}">
              <a16:creationId xmlns:a16="http://schemas.microsoft.com/office/drawing/2014/main" id="{B608234E-BEF6-4997-9849-6312F5C8EF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6" name="TextBox 5335">
          <a:extLst>
            <a:ext uri="{FF2B5EF4-FFF2-40B4-BE49-F238E27FC236}">
              <a16:creationId xmlns:a16="http://schemas.microsoft.com/office/drawing/2014/main" id="{EE3F9DAC-0C9D-4A19-912B-843A2C520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7" name="TextBox 5336">
          <a:extLst>
            <a:ext uri="{FF2B5EF4-FFF2-40B4-BE49-F238E27FC236}">
              <a16:creationId xmlns:a16="http://schemas.microsoft.com/office/drawing/2014/main" id="{324CC9C5-4892-437B-BED6-B1DDB84183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8" name="TextBox 5337">
          <a:extLst>
            <a:ext uri="{FF2B5EF4-FFF2-40B4-BE49-F238E27FC236}">
              <a16:creationId xmlns:a16="http://schemas.microsoft.com/office/drawing/2014/main" id="{D2FA95C7-FCD7-4A91-AD0A-4888962F4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9" name="TextBox 5338">
          <a:extLst>
            <a:ext uri="{FF2B5EF4-FFF2-40B4-BE49-F238E27FC236}">
              <a16:creationId xmlns:a16="http://schemas.microsoft.com/office/drawing/2014/main" id="{594F7DDC-DCE0-43B5-8E0F-BC911CE35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0" name="TextBox 5339">
          <a:extLst>
            <a:ext uri="{FF2B5EF4-FFF2-40B4-BE49-F238E27FC236}">
              <a16:creationId xmlns:a16="http://schemas.microsoft.com/office/drawing/2014/main" id="{E7A933A1-8352-488C-A37A-57652B2791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1" name="TextBox 5340">
          <a:extLst>
            <a:ext uri="{FF2B5EF4-FFF2-40B4-BE49-F238E27FC236}">
              <a16:creationId xmlns:a16="http://schemas.microsoft.com/office/drawing/2014/main" id="{F1AEC6A5-B513-4933-9C95-3F0C20766D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2" name="TextBox 5341">
          <a:extLst>
            <a:ext uri="{FF2B5EF4-FFF2-40B4-BE49-F238E27FC236}">
              <a16:creationId xmlns:a16="http://schemas.microsoft.com/office/drawing/2014/main" id="{1A6EC952-415B-4DC7-8627-0C5D6594A7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3" name="TextBox 5342">
          <a:extLst>
            <a:ext uri="{FF2B5EF4-FFF2-40B4-BE49-F238E27FC236}">
              <a16:creationId xmlns:a16="http://schemas.microsoft.com/office/drawing/2014/main" id="{F4FB56DD-26F1-4DF6-95A7-FC828BBB5F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4" name="TextBox 5343">
          <a:extLst>
            <a:ext uri="{FF2B5EF4-FFF2-40B4-BE49-F238E27FC236}">
              <a16:creationId xmlns:a16="http://schemas.microsoft.com/office/drawing/2014/main" id="{7CDCE737-2157-43BD-A3F2-4D4E34B4C0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5" name="TextBox 5344">
          <a:extLst>
            <a:ext uri="{FF2B5EF4-FFF2-40B4-BE49-F238E27FC236}">
              <a16:creationId xmlns:a16="http://schemas.microsoft.com/office/drawing/2014/main" id="{24BD4D84-B25B-4545-A05A-1FABBC2AB3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6" name="TextBox 5345">
          <a:extLst>
            <a:ext uri="{FF2B5EF4-FFF2-40B4-BE49-F238E27FC236}">
              <a16:creationId xmlns:a16="http://schemas.microsoft.com/office/drawing/2014/main" id="{018BC872-9030-4769-871C-065F7D6879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7" name="TextBox 5346">
          <a:extLst>
            <a:ext uri="{FF2B5EF4-FFF2-40B4-BE49-F238E27FC236}">
              <a16:creationId xmlns:a16="http://schemas.microsoft.com/office/drawing/2014/main" id="{338A9415-8D1D-408B-89A0-B746999B7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8" name="TextBox 5347">
          <a:extLst>
            <a:ext uri="{FF2B5EF4-FFF2-40B4-BE49-F238E27FC236}">
              <a16:creationId xmlns:a16="http://schemas.microsoft.com/office/drawing/2014/main" id="{244061E7-8745-4673-B29F-F02E0EAB86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9" name="TextBox 5348">
          <a:extLst>
            <a:ext uri="{FF2B5EF4-FFF2-40B4-BE49-F238E27FC236}">
              <a16:creationId xmlns:a16="http://schemas.microsoft.com/office/drawing/2014/main" id="{24888758-F99F-46CD-85A4-63D016748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0" name="TextBox 5349">
          <a:extLst>
            <a:ext uri="{FF2B5EF4-FFF2-40B4-BE49-F238E27FC236}">
              <a16:creationId xmlns:a16="http://schemas.microsoft.com/office/drawing/2014/main" id="{C632B3AE-37B7-45F6-8F2E-153C931F60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1" name="TextBox 5350">
          <a:extLst>
            <a:ext uri="{FF2B5EF4-FFF2-40B4-BE49-F238E27FC236}">
              <a16:creationId xmlns:a16="http://schemas.microsoft.com/office/drawing/2014/main" id="{2F7F1221-705F-4741-A9A8-34D77D382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2" name="TextBox 5351">
          <a:extLst>
            <a:ext uri="{FF2B5EF4-FFF2-40B4-BE49-F238E27FC236}">
              <a16:creationId xmlns:a16="http://schemas.microsoft.com/office/drawing/2014/main" id="{C5CA2D41-A476-4516-83AF-230E3DE42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3" name="TextBox 5352">
          <a:extLst>
            <a:ext uri="{FF2B5EF4-FFF2-40B4-BE49-F238E27FC236}">
              <a16:creationId xmlns:a16="http://schemas.microsoft.com/office/drawing/2014/main" id="{143439EA-063A-4281-AEDA-5A518171DF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4" name="TextBox 5353">
          <a:extLst>
            <a:ext uri="{FF2B5EF4-FFF2-40B4-BE49-F238E27FC236}">
              <a16:creationId xmlns:a16="http://schemas.microsoft.com/office/drawing/2014/main" id="{359AD90E-0EA6-49F9-8789-E08DA02381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5" name="TextBox 5354">
          <a:extLst>
            <a:ext uri="{FF2B5EF4-FFF2-40B4-BE49-F238E27FC236}">
              <a16:creationId xmlns:a16="http://schemas.microsoft.com/office/drawing/2014/main" id="{61D266C9-6AA7-4AA3-97FF-AE1288DB7E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6" name="TextBox 5355">
          <a:extLst>
            <a:ext uri="{FF2B5EF4-FFF2-40B4-BE49-F238E27FC236}">
              <a16:creationId xmlns:a16="http://schemas.microsoft.com/office/drawing/2014/main" id="{CCFEC1C6-23AA-4B20-967F-3763DAD10D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7" name="TextBox 5356">
          <a:extLst>
            <a:ext uri="{FF2B5EF4-FFF2-40B4-BE49-F238E27FC236}">
              <a16:creationId xmlns:a16="http://schemas.microsoft.com/office/drawing/2014/main" id="{8A3AACE1-B85B-4031-98E4-50069DAB55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8" name="TextBox 5357">
          <a:extLst>
            <a:ext uri="{FF2B5EF4-FFF2-40B4-BE49-F238E27FC236}">
              <a16:creationId xmlns:a16="http://schemas.microsoft.com/office/drawing/2014/main" id="{65ED2FD1-E608-4301-AC4B-479C6C145B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9" name="TextBox 5358">
          <a:extLst>
            <a:ext uri="{FF2B5EF4-FFF2-40B4-BE49-F238E27FC236}">
              <a16:creationId xmlns:a16="http://schemas.microsoft.com/office/drawing/2014/main" id="{9F41AC7A-FD6A-4EAC-8D68-F60E49E550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0" name="TextBox 5359">
          <a:extLst>
            <a:ext uri="{FF2B5EF4-FFF2-40B4-BE49-F238E27FC236}">
              <a16:creationId xmlns:a16="http://schemas.microsoft.com/office/drawing/2014/main" id="{C5008118-6651-4923-8256-3807480C72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1" name="TextBox 5360">
          <a:extLst>
            <a:ext uri="{FF2B5EF4-FFF2-40B4-BE49-F238E27FC236}">
              <a16:creationId xmlns:a16="http://schemas.microsoft.com/office/drawing/2014/main" id="{70FDA3D6-CAF7-4202-A76A-71F27D6067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2" name="TextBox 5361">
          <a:extLst>
            <a:ext uri="{FF2B5EF4-FFF2-40B4-BE49-F238E27FC236}">
              <a16:creationId xmlns:a16="http://schemas.microsoft.com/office/drawing/2014/main" id="{B49C38D5-1775-4B0A-A0D4-A59CB6D602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3" name="TextBox 5362">
          <a:extLst>
            <a:ext uri="{FF2B5EF4-FFF2-40B4-BE49-F238E27FC236}">
              <a16:creationId xmlns:a16="http://schemas.microsoft.com/office/drawing/2014/main" id="{ACE3B0CC-B695-4DF3-A379-A0D4AD7872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4" name="TextBox 5363">
          <a:extLst>
            <a:ext uri="{FF2B5EF4-FFF2-40B4-BE49-F238E27FC236}">
              <a16:creationId xmlns:a16="http://schemas.microsoft.com/office/drawing/2014/main" id="{81B52439-1BCA-4452-AF4A-42C5F746E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5" name="TextBox 5364">
          <a:extLst>
            <a:ext uri="{FF2B5EF4-FFF2-40B4-BE49-F238E27FC236}">
              <a16:creationId xmlns:a16="http://schemas.microsoft.com/office/drawing/2014/main" id="{1E7FC77D-DE5A-40BF-9CDD-99E04F67FB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6" name="TextBox 5365">
          <a:extLst>
            <a:ext uri="{FF2B5EF4-FFF2-40B4-BE49-F238E27FC236}">
              <a16:creationId xmlns:a16="http://schemas.microsoft.com/office/drawing/2014/main" id="{C07C3DFB-3EFE-4BB5-8257-76E8046E0A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7" name="TextBox 5366">
          <a:extLst>
            <a:ext uri="{FF2B5EF4-FFF2-40B4-BE49-F238E27FC236}">
              <a16:creationId xmlns:a16="http://schemas.microsoft.com/office/drawing/2014/main" id="{C0518556-5AA1-4C70-A276-83DC40FBCC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8" name="TextBox 5367">
          <a:extLst>
            <a:ext uri="{FF2B5EF4-FFF2-40B4-BE49-F238E27FC236}">
              <a16:creationId xmlns:a16="http://schemas.microsoft.com/office/drawing/2014/main" id="{4509BA16-7DAE-4A99-AD68-E0871E3BF5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9" name="TextBox 5368">
          <a:extLst>
            <a:ext uri="{FF2B5EF4-FFF2-40B4-BE49-F238E27FC236}">
              <a16:creationId xmlns:a16="http://schemas.microsoft.com/office/drawing/2014/main" id="{8550A314-0EB6-4A2F-B915-667ED43D74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0" name="TextBox 5369">
          <a:extLst>
            <a:ext uri="{FF2B5EF4-FFF2-40B4-BE49-F238E27FC236}">
              <a16:creationId xmlns:a16="http://schemas.microsoft.com/office/drawing/2014/main" id="{22498CCF-1060-43F5-8C60-C3EBFDEE08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1" name="TextBox 5370">
          <a:extLst>
            <a:ext uri="{FF2B5EF4-FFF2-40B4-BE49-F238E27FC236}">
              <a16:creationId xmlns:a16="http://schemas.microsoft.com/office/drawing/2014/main" id="{299D1517-52AB-4390-AD7D-0EC7D290E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2" name="TextBox 5371">
          <a:extLst>
            <a:ext uri="{FF2B5EF4-FFF2-40B4-BE49-F238E27FC236}">
              <a16:creationId xmlns:a16="http://schemas.microsoft.com/office/drawing/2014/main" id="{19FAB6EC-3C43-4604-9D3E-D6CCF903F6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3" name="TextBox 5372">
          <a:extLst>
            <a:ext uri="{FF2B5EF4-FFF2-40B4-BE49-F238E27FC236}">
              <a16:creationId xmlns:a16="http://schemas.microsoft.com/office/drawing/2014/main" id="{00494C54-65FB-402E-B459-5D2DF4DEB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4" name="TextBox 5373">
          <a:extLst>
            <a:ext uri="{FF2B5EF4-FFF2-40B4-BE49-F238E27FC236}">
              <a16:creationId xmlns:a16="http://schemas.microsoft.com/office/drawing/2014/main" id="{877695D3-C769-46C1-910F-594F447B91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5" name="TextBox 5374">
          <a:extLst>
            <a:ext uri="{FF2B5EF4-FFF2-40B4-BE49-F238E27FC236}">
              <a16:creationId xmlns:a16="http://schemas.microsoft.com/office/drawing/2014/main" id="{EEFA18DC-5BE6-4422-B57D-7DC7DA3875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6" name="TextBox 5375">
          <a:extLst>
            <a:ext uri="{FF2B5EF4-FFF2-40B4-BE49-F238E27FC236}">
              <a16:creationId xmlns:a16="http://schemas.microsoft.com/office/drawing/2014/main" id="{AA360296-112E-4710-927B-26EE8C8F06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7" name="TextBox 5376">
          <a:extLst>
            <a:ext uri="{FF2B5EF4-FFF2-40B4-BE49-F238E27FC236}">
              <a16:creationId xmlns:a16="http://schemas.microsoft.com/office/drawing/2014/main" id="{16FDE42A-9A9D-482A-BD2C-01C731534E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8" name="TextBox 5377">
          <a:extLst>
            <a:ext uri="{FF2B5EF4-FFF2-40B4-BE49-F238E27FC236}">
              <a16:creationId xmlns:a16="http://schemas.microsoft.com/office/drawing/2014/main" id="{459002CC-57C2-4449-9220-2995B1A016B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9" name="TextBox 5378">
          <a:extLst>
            <a:ext uri="{FF2B5EF4-FFF2-40B4-BE49-F238E27FC236}">
              <a16:creationId xmlns:a16="http://schemas.microsoft.com/office/drawing/2014/main" id="{D7E19BA6-6289-4AC5-93F1-961DF84EBF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0" name="TextBox 5379">
          <a:extLst>
            <a:ext uri="{FF2B5EF4-FFF2-40B4-BE49-F238E27FC236}">
              <a16:creationId xmlns:a16="http://schemas.microsoft.com/office/drawing/2014/main" id="{C61D22D8-7C89-4019-A298-1BFFDA1122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1" name="TextBox 5380">
          <a:extLst>
            <a:ext uri="{FF2B5EF4-FFF2-40B4-BE49-F238E27FC236}">
              <a16:creationId xmlns:a16="http://schemas.microsoft.com/office/drawing/2014/main" id="{2B76EFAC-04E0-4608-A9D2-A314A97506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2" name="TextBox 5381">
          <a:extLst>
            <a:ext uri="{FF2B5EF4-FFF2-40B4-BE49-F238E27FC236}">
              <a16:creationId xmlns:a16="http://schemas.microsoft.com/office/drawing/2014/main" id="{D7B407BF-4BA5-4650-A736-2D28F8DAE2D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3" name="TextBox 5382">
          <a:extLst>
            <a:ext uri="{FF2B5EF4-FFF2-40B4-BE49-F238E27FC236}">
              <a16:creationId xmlns:a16="http://schemas.microsoft.com/office/drawing/2014/main" id="{8E9646ED-0B69-4EB2-BEEF-F45B7052C7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4" name="TextBox 5383">
          <a:extLst>
            <a:ext uri="{FF2B5EF4-FFF2-40B4-BE49-F238E27FC236}">
              <a16:creationId xmlns:a16="http://schemas.microsoft.com/office/drawing/2014/main" id="{A8D43AE3-9AE8-4965-99F4-4161666A5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5" name="TextBox 5384">
          <a:extLst>
            <a:ext uri="{FF2B5EF4-FFF2-40B4-BE49-F238E27FC236}">
              <a16:creationId xmlns:a16="http://schemas.microsoft.com/office/drawing/2014/main" id="{B2313E90-A2D9-4CDF-9AC5-30FB506004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6" name="TextBox 5385">
          <a:extLst>
            <a:ext uri="{FF2B5EF4-FFF2-40B4-BE49-F238E27FC236}">
              <a16:creationId xmlns:a16="http://schemas.microsoft.com/office/drawing/2014/main" id="{B6D6E152-CDFE-4855-8CC1-2C8A60771C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7" name="TextBox 5386">
          <a:extLst>
            <a:ext uri="{FF2B5EF4-FFF2-40B4-BE49-F238E27FC236}">
              <a16:creationId xmlns:a16="http://schemas.microsoft.com/office/drawing/2014/main" id="{77DB7CB2-6893-4AF2-8B2D-DAB846BB80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8" name="TextBox 5387">
          <a:extLst>
            <a:ext uri="{FF2B5EF4-FFF2-40B4-BE49-F238E27FC236}">
              <a16:creationId xmlns:a16="http://schemas.microsoft.com/office/drawing/2014/main" id="{CE4F0857-B792-4916-8D03-800191BFCC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9" name="TextBox 5388">
          <a:extLst>
            <a:ext uri="{FF2B5EF4-FFF2-40B4-BE49-F238E27FC236}">
              <a16:creationId xmlns:a16="http://schemas.microsoft.com/office/drawing/2014/main" id="{20023079-51E5-4742-BD42-CDA1B36C36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0" name="TextBox 5389">
          <a:extLst>
            <a:ext uri="{FF2B5EF4-FFF2-40B4-BE49-F238E27FC236}">
              <a16:creationId xmlns:a16="http://schemas.microsoft.com/office/drawing/2014/main" id="{E94EC2D0-9DCB-44C2-A95E-696BDDED5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1" name="TextBox 5390">
          <a:extLst>
            <a:ext uri="{FF2B5EF4-FFF2-40B4-BE49-F238E27FC236}">
              <a16:creationId xmlns:a16="http://schemas.microsoft.com/office/drawing/2014/main" id="{7E82C0D8-7E7A-47B2-B930-E334806320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2" name="TextBox 5391">
          <a:extLst>
            <a:ext uri="{FF2B5EF4-FFF2-40B4-BE49-F238E27FC236}">
              <a16:creationId xmlns:a16="http://schemas.microsoft.com/office/drawing/2014/main" id="{B89E4D26-42DF-4F53-BE10-0F297FA00F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3" name="TextBox 5392">
          <a:extLst>
            <a:ext uri="{FF2B5EF4-FFF2-40B4-BE49-F238E27FC236}">
              <a16:creationId xmlns:a16="http://schemas.microsoft.com/office/drawing/2014/main" id="{0E29A78E-C206-4851-9B1F-54527E857F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4" name="TextBox 5393">
          <a:extLst>
            <a:ext uri="{FF2B5EF4-FFF2-40B4-BE49-F238E27FC236}">
              <a16:creationId xmlns:a16="http://schemas.microsoft.com/office/drawing/2014/main" id="{4B09A15F-8735-430D-9C48-A9752A746B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5" name="TextBox 5394">
          <a:extLst>
            <a:ext uri="{FF2B5EF4-FFF2-40B4-BE49-F238E27FC236}">
              <a16:creationId xmlns:a16="http://schemas.microsoft.com/office/drawing/2014/main" id="{A0CC3474-33CA-4303-85C1-AE1CE207AC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6" name="TextBox 5395">
          <a:extLst>
            <a:ext uri="{FF2B5EF4-FFF2-40B4-BE49-F238E27FC236}">
              <a16:creationId xmlns:a16="http://schemas.microsoft.com/office/drawing/2014/main" id="{2637164E-898E-425B-A078-A6918BF6A7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7" name="TextBox 5396">
          <a:extLst>
            <a:ext uri="{FF2B5EF4-FFF2-40B4-BE49-F238E27FC236}">
              <a16:creationId xmlns:a16="http://schemas.microsoft.com/office/drawing/2014/main" id="{1AB05A85-20B7-4543-80FB-C615CDCC63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8" name="TextBox 5397">
          <a:extLst>
            <a:ext uri="{FF2B5EF4-FFF2-40B4-BE49-F238E27FC236}">
              <a16:creationId xmlns:a16="http://schemas.microsoft.com/office/drawing/2014/main" id="{DB74FB3C-CADD-4A6A-A35F-538B890A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9" name="TextBox 5398">
          <a:extLst>
            <a:ext uri="{FF2B5EF4-FFF2-40B4-BE49-F238E27FC236}">
              <a16:creationId xmlns:a16="http://schemas.microsoft.com/office/drawing/2014/main" id="{DD79FDA6-59BC-4161-ADD7-CBFD47EEC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0" name="TextBox 5399">
          <a:extLst>
            <a:ext uri="{FF2B5EF4-FFF2-40B4-BE49-F238E27FC236}">
              <a16:creationId xmlns:a16="http://schemas.microsoft.com/office/drawing/2014/main" id="{1B44A583-AB49-49A6-A3A4-5A83E9056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1" name="TextBox 5400">
          <a:extLst>
            <a:ext uri="{FF2B5EF4-FFF2-40B4-BE49-F238E27FC236}">
              <a16:creationId xmlns:a16="http://schemas.microsoft.com/office/drawing/2014/main" id="{F1225B27-5A8B-4FA6-8945-632CD2A07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2" name="TextBox 5401">
          <a:extLst>
            <a:ext uri="{FF2B5EF4-FFF2-40B4-BE49-F238E27FC236}">
              <a16:creationId xmlns:a16="http://schemas.microsoft.com/office/drawing/2014/main" id="{79110BD2-6DC8-46D1-9112-F115E54903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3" name="TextBox 5402">
          <a:extLst>
            <a:ext uri="{FF2B5EF4-FFF2-40B4-BE49-F238E27FC236}">
              <a16:creationId xmlns:a16="http://schemas.microsoft.com/office/drawing/2014/main" id="{F3DD848D-3E0F-4262-A105-DDAEDA49D1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4" name="TextBox 5403">
          <a:extLst>
            <a:ext uri="{FF2B5EF4-FFF2-40B4-BE49-F238E27FC236}">
              <a16:creationId xmlns:a16="http://schemas.microsoft.com/office/drawing/2014/main" id="{BBB988FF-F2AF-42DF-980B-8B4BDBFD4B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5" name="TextBox 5404">
          <a:extLst>
            <a:ext uri="{FF2B5EF4-FFF2-40B4-BE49-F238E27FC236}">
              <a16:creationId xmlns:a16="http://schemas.microsoft.com/office/drawing/2014/main" id="{0ABB1B6D-B251-4D6D-B09E-CF0830D861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6" name="TextBox 5405">
          <a:extLst>
            <a:ext uri="{FF2B5EF4-FFF2-40B4-BE49-F238E27FC236}">
              <a16:creationId xmlns:a16="http://schemas.microsoft.com/office/drawing/2014/main" id="{E5E692E6-4AD6-49D2-901A-BD0AB9B84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7" name="TextBox 5406">
          <a:extLst>
            <a:ext uri="{FF2B5EF4-FFF2-40B4-BE49-F238E27FC236}">
              <a16:creationId xmlns:a16="http://schemas.microsoft.com/office/drawing/2014/main" id="{AD773A57-C1A6-4197-92CB-5E12D2D1E4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8" name="TextBox 5407">
          <a:extLst>
            <a:ext uri="{FF2B5EF4-FFF2-40B4-BE49-F238E27FC236}">
              <a16:creationId xmlns:a16="http://schemas.microsoft.com/office/drawing/2014/main" id="{6E65BCF8-1211-471F-84F7-9398A0806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9" name="TextBox 5408">
          <a:extLst>
            <a:ext uri="{FF2B5EF4-FFF2-40B4-BE49-F238E27FC236}">
              <a16:creationId xmlns:a16="http://schemas.microsoft.com/office/drawing/2014/main" id="{7347FD85-5672-4AA8-BF88-73969FD6D2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0" name="TextBox 5409">
          <a:extLst>
            <a:ext uri="{FF2B5EF4-FFF2-40B4-BE49-F238E27FC236}">
              <a16:creationId xmlns:a16="http://schemas.microsoft.com/office/drawing/2014/main" id="{176B2275-7649-4F4A-B434-04D52E5026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1" name="TextBox 5410">
          <a:extLst>
            <a:ext uri="{FF2B5EF4-FFF2-40B4-BE49-F238E27FC236}">
              <a16:creationId xmlns:a16="http://schemas.microsoft.com/office/drawing/2014/main" id="{972DB0A4-E5E8-4B94-AEBE-5BC7F1A6BF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2" name="TextBox 5411">
          <a:extLst>
            <a:ext uri="{FF2B5EF4-FFF2-40B4-BE49-F238E27FC236}">
              <a16:creationId xmlns:a16="http://schemas.microsoft.com/office/drawing/2014/main" id="{61B75D2D-855C-4D2A-9B37-CD265A705C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3" name="TextBox 5412">
          <a:extLst>
            <a:ext uri="{FF2B5EF4-FFF2-40B4-BE49-F238E27FC236}">
              <a16:creationId xmlns:a16="http://schemas.microsoft.com/office/drawing/2014/main" id="{82DEB616-E787-4F11-9EC8-82D1C1E04F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4" name="TextBox 5413">
          <a:extLst>
            <a:ext uri="{FF2B5EF4-FFF2-40B4-BE49-F238E27FC236}">
              <a16:creationId xmlns:a16="http://schemas.microsoft.com/office/drawing/2014/main" id="{F3165182-D194-4667-9996-63468CAECE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5" name="TextBox 5414">
          <a:extLst>
            <a:ext uri="{FF2B5EF4-FFF2-40B4-BE49-F238E27FC236}">
              <a16:creationId xmlns:a16="http://schemas.microsoft.com/office/drawing/2014/main" id="{E2926FCF-4097-4D6D-B5E4-9715FACA78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6" name="TextBox 5415">
          <a:extLst>
            <a:ext uri="{FF2B5EF4-FFF2-40B4-BE49-F238E27FC236}">
              <a16:creationId xmlns:a16="http://schemas.microsoft.com/office/drawing/2014/main" id="{4073BCF0-DE67-4508-875E-DE86D900D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7" name="TextBox 5416">
          <a:extLst>
            <a:ext uri="{FF2B5EF4-FFF2-40B4-BE49-F238E27FC236}">
              <a16:creationId xmlns:a16="http://schemas.microsoft.com/office/drawing/2014/main" id="{031DB620-E220-4D03-AD46-BFDB3E9F3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8" name="TextBox 5417">
          <a:extLst>
            <a:ext uri="{FF2B5EF4-FFF2-40B4-BE49-F238E27FC236}">
              <a16:creationId xmlns:a16="http://schemas.microsoft.com/office/drawing/2014/main" id="{CC3C5A9B-D58C-4901-9B0E-C0C753ACB7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9" name="TextBox 5418">
          <a:extLst>
            <a:ext uri="{FF2B5EF4-FFF2-40B4-BE49-F238E27FC236}">
              <a16:creationId xmlns:a16="http://schemas.microsoft.com/office/drawing/2014/main" id="{DFAFCF9F-2B32-434D-AD1C-7C4AA7554CD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0" name="TextBox 5419">
          <a:extLst>
            <a:ext uri="{FF2B5EF4-FFF2-40B4-BE49-F238E27FC236}">
              <a16:creationId xmlns:a16="http://schemas.microsoft.com/office/drawing/2014/main" id="{EAF3E5DA-8734-4631-A186-6AF8F70FDC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1" name="TextBox 5420">
          <a:extLst>
            <a:ext uri="{FF2B5EF4-FFF2-40B4-BE49-F238E27FC236}">
              <a16:creationId xmlns:a16="http://schemas.microsoft.com/office/drawing/2014/main" id="{EBA8B9B9-6EE3-4531-AE90-EC36F3C0FB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2" name="TextBox 5421">
          <a:extLst>
            <a:ext uri="{FF2B5EF4-FFF2-40B4-BE49-F238E27FC236}">
              <a16:creationId xmlns:a16="http://schemas.microsoft.com/office/drawing/2014/main" id="{A7B0DF1B-7981-4A15-9696-83B172D7C4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3" name="TextBox 5422">
          <a:extLst>
            <a:ext uri="{FF2B5EF4-FFF2-40B4-BE49-F238E27FC236}">
              <a16:creationId xmlns:a16="http://schemas.microsoft.com/office/drawing/2014/main" id="{F9175BC2-8FFF-4072-99C3-57B792BBEF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4" name="TextBox 5423">
          <a:extLst>
            <a:ext uri="{FF2B5EF4-FFF2-40B4-BE49-F238E27FC236}">
              <a16:creationId xmlns:a16="http://schemas.microsoft.com/office/drawing/2014/main" id="{7ED089B4-1F91-48B2-ADC5-A6B2E4CB0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5" name="TextBox 5424">
          <a:extLst>
            <a:ext uri="{FF2B5EF4-FFF2-40B4-BE49-F238E27FC236}">
              <a16:creationId xmlns:a16="http://schemas.microsoft.com/office/drawing/2014/main" id="{0A2C0500-EBD7-4DCC-BEB5-3459E96DA7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6" name="TextBox 5425">
          <a:extLst>
            <a:ext uri="{FF2B5EF4-FFF2-40B4-BE49-F238E27FC236}">
              <a16:creationId xmlns:a16="http://schemas.microsoft.com/office/drawing/2014/main" id="{DFF1F59A-F4A8-4A24-A4BC-677D550EE3D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7" name="TextBox 5426">
          <a:extLst>
            <a:ext uri="{FF2B5EF4-FFF2-40B4-BE49-F238E27FC236}">
              <a16:creationId xmlns:a16="http://schemas.microsoft.com/office/drawing/2014/main" id="{920D15E3-90ED-4D93-9CBF-143AB0A916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8" name="TextBox 5427">
          <a:extLst>
            <a:ext uri="{FF2B5EF4-FFF2-40B4-BE49-F238E27FC236}">
              <a16:creationId xmlns:a16="http://schemas.microsoft.com/office/drawing/2014/main" id="{4D3C8A72-A013-4807-B5BF-3789FD8479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9" name="TextBox 5428">
          <a:extLst>
            <a:ext uri="{FF2B5EF4-FFF2-40B4-BE49-F238E27FC236}">
              <a16:creationId xmlns:a16="http://schemas.microsoft.com/office/drawing/2014/main" id="{069DFA6E-258D-444F-B723-6BD50B17FFD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0" name="TextBox 5429">
          <a:extLst>
            <a:ext uri="{FF2B5EF4-FFF2-40B4-BE49-F238E27FC236}">
              <a16:creationId xmlns:a16="http://schemas.microsoft.com/office/drawing/2014/main" id="{2BC38076-BEAE-4EBF-92DD-F0B7FE33BE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1" name="TextBox 5430">
          <a:extLst>
            <a:ext uri="{FF2B5EF4-FFF2-40B4-BE49-F238E27FC236}">
              <a16:creationId xmlns:a16="http://schemas.microsoft.com/office/drawing/2014/main" id="{B424D16F-5ABD-4BF1-8FB7-7280758F3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2" name="TextBox 5431">
          <a:extLst>
            <a:ext uri="{FF2B5EF4-FFF2-40B4-BE49-F238E27FC236}">
              <a16:creationId xmlns:a16="http://schemas.microsoft.com/office/drawing/2014/main" id="{6E132910-9706-4D24-B4BF-6004337494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3" name="TextBox 5432">
          <a:extLst>
            <a:ext uri="{FF2B5EF4-FFF2-40B4-BE49-F238E27FC236}">
              <a16:creationId xmlns:a16="http://schemas.microsoft.com/office/drawing/2014/main" id="{4892F4B7-0634-41A3-805D-FA6188C329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4" name="TextBox 5433">
          <a:extLst>
            <a:ext uri="{FF2B5EF4-FFF2-40B4-BE49-F238E27FC236}">
              <a16:creationId xmlns:a16="http://schemas.microsoft.com/office/drawing/2014/main" id="{9337D4E6-257D-41F0-A6FB-8B646A5728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5" name="TextBox 5434">
          <a:extLst>
            <a:ext uri="{FF2B5EF4-FFF2-40B4-BE49-F238E27FC236}">
              <a16:creationId xmlns:a16="http://schemas.microsoft.com/office/drawing/2014/main" id="{A9D689C0-2D12-4C28-B361-812E7F572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6" name="TextBox 5435">
          <a:extLst>
            <a:ext uri="{FF2B5EF4-FFF2-40B4-BE49-F238E27FC236}">
              <a16:creationId xmlns:a16="http://schemas.microsoft.com/office/drawing/2014/main" id="{817E8FE5-9150-4DAD-9C70-92A8A44717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7" name="TextBox 5436">
          <a:extLst>
            <a:ext uri="{FF2B5EF4-FFF2-40B4-BE49-F238E27FC236}">
              <a16:creationId xmlns:a16="http://schemas.microsoft.com/office/drawing/2014/main" id="{37625D46-D8FB-41FC-A411-5F9BF8E4F2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8" name="TextBox 5437">
          <a:extLst>
            <a:ext uri="{FF2B5EF4-FFF2-40B4-BE49-F238E27FC236}">
              <a16:creationId xmlns:a16="http://schemas.microsoft.com/office/drawing/2014/main" id="{955B0CCC-6780-450C-84EB-66C9DC99B8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9" name="TextBox 5438">
          <a:extLst>
            <a:ext uri="{FF2B5EF4-FFF2-40B4-BE49-F238E27FC236}">
              <a16:creationId xmlns:a16="http://schemas.microsoft.com/office/drawing/2014/main" id="{9184B799-B654-4532-9E15-5C8EC909BE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0" name="TextBox 5439">
          <a:extLst>
            <a:ext uri="{FF2B5EF4-FFF2-40B4-BE49-F238E27FC236}">
              <a16:creationId xmlns:a16="http://schemas.microsoft.com/office/drawing/2014/main" id="{E0D10849-D50C-405F-990B-D96270EDAA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1" name="TextBox 5440">
          <a:extLst>
            <a:ext uri="{FF2B5EF4-FFF2-40B4-BE49-F238E27FC236}">
              <a16:creationId xmlns:a16="http://schemas.microsoft.com/office/drawing/2014/main" id="{65F7EAD2-1CBC-4AB1-A042-D79453EF4B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2" name="TextBox 5441">
          <a:extLst>
            <a:ext uri="{FF2B5EF4-FFF2-40B4-BE49-F238E27FC236}">
              <a16:creationId xmlns:a16="http://schemas.microsoft.com/office/drawing/2014/main" id="{8CC824FB-E283-49B8-BD5A-F829B354F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3" name="TextBox 5442">
          <a:extLst>
            <a:ext uri="{FF2B5EF4-FFF2-40B4-BE49-F238E27FC236}">
              <a16:creationId xmlns:a16="http://schemas.microsoft.com/office/drawing/2014/main" id="{C085437E-8AF4-464B-81B0-80C6127DC5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4" name="TextBox 5443">
          <a:extLst>
            <a:ext uri="{FF2B5EF4-FFF2-40B4-BE49-F238E27FC236}">
              <a16:creationId xmlns:a16="http://schemas.microsoft.com/office/drawing/2014/main" id="{C06DF863-A949-49A2-8AE1-255B7545AD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5" name="TextBox 5444">
          <a:extLst>
            <a:ext uri="{FF2B5EF4-FFF2-40B4-BE49-F238E27FC236}">
              <a16:creationId xmlns:a16="http://schemas.microsoft.com/office/drawing/2014/main" id="{E0BA2D20-007A-40E9-AF6D-CC5CC32F197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6" name="TextBox 5445">
          <a:extLst>
            <a:ext uri="{FF2B5EF4-FFF2-40B4-BE49-F238E27FC236}">
              <a16:creationId xmlns:a16="http://schemas.microsoft.com/office/drawing/2014/main" id="{04E23B88-8B50-4E42-8620-971BFE0BC1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7" name="TextBox 5446">
          <a:extLst>
            <a:ext uri="{FF2B5EF4-FFF2-40B4-BE49-F238E27FC236}">
              <a16:creationId xmlns:a16="http://schemas.microsoft.com/office/drawing/2014/main" id="{05784B39-DC24-49CE-9C82-4E58503E8C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8" name="TextBox 5447">
          <a:extLst>
            <a:ext uri="{FF2B5EF4-FFF2-40B4-BE49-F238E27FC236}">
              <a16:creationId xmlns:a16="http://schemas.microsoft.com/office/drawing/2014/main" id="{C25EB46D-1452-4CAD-9A83-FD4C4D747B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9" name="TextBox 5448">
          <a:extLst>
            <a:ext uri="{FF2B5EF4-FFF2-40B4-BE49-F238E27FC236}">
              <a16:creationId xmlns:a16="http://schemas.microsoft.com/office/drawing/2014/main" id="{51ABAF77-04E8-48CC-A820-8527E3E6A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0" name="TextBox 5449">
          <a:extLst>
            <a:ext uri="{FF2B5EF4-FFF2-40B4-BE49-F238E27FC236}">
              <a16:creationId xmlns:a16="http://schemas.microsoft.com/office/drawing/2014/main" id="{091030FF-3564-4553-A8C1-0340B0D42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1" name="TextBox 5450">
          <a:extLst>
            <a:ext uri="{FF2B5EF4-FFF2-40B4-BE49-F238E27FC236}">
              <a16:creationId xmlns:a16="http://schemas.microsoft.com/office/drawing/2014/main" id="{B03711CC-E0F1-49E2-AE2A-4F61BC8A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2" name="TextBox 5451">
          <a:extLst>
            <a:ext uri="{FF2B5EF4-FFF2-40B4-BE49-F238E27FC236}">
              <a16:creationId xmlns:a16="http://schemas.microsoft.com/office/drawing/2014/main" id="{528EA017-3897-45E2-BA85-B0DD18685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3" name="TextBox 5452">
          <a:extLst>
            <a:ext uri="{FF2B5EF4-FFF2-40B4-BE49-F238E27FC236}">
              <a16:creationId xmlns:a16="http://schemas.microsoft.com/office/drawing/2014/main" id="{14440B8A-F218-4978-882D-E16EC98A2B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4" name="TextBox 5453">
          <a:extLst>
            <a:ext uri="{FF2B5EF4-FFF2-40B4-BE49-F238E27FC236}">
              <a16:creationId xmlns:a16="http://schemas.microsoft.com/office/drawing/2014/main" id="{4B65008D-820A-496B-9D19-C8A973437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5" name="TextBox 5454">
          <a:extLst>
            <a:ext uri="{FF2B5EF4-FFF2-40B4-BE49-F238E27FC236}">
              <a16:creationId xmlns:a16="http://schemas.microsoft.com/office/drawing/2014/main" id="{D18A4E21-683A-45CB-81A3-DEDA44646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6" name="TextBox 5455">
          <a:extLst>
            <a:ext uri="{FF2B5EF4-FFF2-40B4-BE49-F238E27FC236}">
              <a16:creationId xmlns:a16="http://schemas.microsoft.com/office/drawing/2014/main" id="{B359DF90-4C84-432D-91A9-8735306A8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7" name="TextBox 5456">
          <a:extLst>
            <a:ext uri="{FF2B5EF4-FFF2-40B4-BE49-F238E27FC236}">
              <a16:creationId xmlns:a16="http://schemas.microsoft.com/office/drawing/2014/main" id="{F071F932-053F-443C-A333-761A9A8E4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8" name="TextBox 5457">
          <a:extLst>
            <a:ext uri="{FF2B5EF4-FFF2-40B4-BE49-F238E27FC236}">
              <a16:creationId xmlns:a16="http://schemas.microsoft.com/office/drawing/2014/main" id="{AAA5E557-254B-4EC7-BB9D-FC69BCCC4C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9" name="TextBox 5458">
          <a:extLst>
            <a:ext uri="{FF2B5EF4-FFF2-40B4-BE49-F238E27FC236}">
              <a16:creationId xmlns:a16="http://schemas.microsoft.com/office/drawing/2014/main" id="{A5997602-5EAD-435E-B3BB-53BE6EB67C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0" name="TextBox 5459">
          <a:extLst>
            <a:ext uri="{FF2B5EF4-FFF2-40B4-BE49-F238E27FC236}">
              <a16:creationId xmlns:a16="http://schemas.microsoft.com/office/drawing/2014/main" id="{14E5D83A-5C96-431C-876A-702F45DDCA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1" name="TextBox 5460">
          <a:extLst>
            <a:ext uri="{FF2B5EF4-FFF2-40B4-BE49-F238E27FC236}">
              <a16:creationId xmlns:a16="http://schemas.microsoft.com/office/drawing/2014/main" id="{FF79D89E-9378-4493-9005-98BCEB4F75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2" name="TextBox 5461">
          <a:extLst>
            <a:ext uri="{FF2B5EF4-FFF2-40B4-BE49-F238E27FC236}">
              <a16:creationId xmlns:a16="http://schemas.microsoft.com/office/drawing/2014/main" id="{EE29705D-E511-4B0D-846E-C6E37A7640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3" name="TextBox 5462">
          <a:extLst>
            <a:ext uri="{FF2B5EF4-FFF2-40B4-BE49-F238E27FC236}">
              <a16:creationId xmlns:a16="http://schemas.microsoft.com/office/drawing/2014/main" id="{BA6347A1-E98E-4617-AFCE-02A864F941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4" name="TextBox 5463">
          <a:extLst>
            <a:ext uri="{FF2B5EF4-FFF2-40B4-BE49-F238E27FC236}">
              <a16:creationId xmlns:a16="http://schemas.microsoft.com/office/drawing/2014/main" id="{5D565568-4184-43E2-B275-4753398AC0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5" name="TextBox 5464">
          <a:extLst>
            <a:ext uri="{FF2B5EF4-FFF2-40B4-BE49-F238E27FC236}">
              <a16:creationId xmlns:a16="http://schemas.microsoft.com/office/drawing/2014/main" id="{6C163F09-60E5-42CA-BB09-121144849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6" name="TextBox 5465">
          <a:extLst>
            <a:ext uri="{FF2B5EF4-FFF2-40B4-BE49-F238E27FC236}">
              <a16:creationId xmlns:a16="http://schemas.microsoft.com/office/drawing/2014/main" id="{F4DD6827-B9E5-455F-9DFC-56F66304F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7" name="TextBox 5466">
          <a:extLst>
            <a:ext uri="{FF2B5EF4-FFF2-40B4-BE49-F238E27FC236}">
              <a16:creationId xmlns:a16="http://schemas.microsoft.com/office/drawing/2014/main" id="{26515F26-79B6-44A1-91D6-FE06292D9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8" name="TextBox 5467">
          <a:extLst>
            <a:ext uri="{FF2B5EF4-FFF2-40B4-BE49-F238E27FC236}">
              <a16:creationId xmlns:a16="http://schemas.microsoft.com/office/drawing/2014/main" id="{4C602136-37F1-4327-9310-64A2B67D98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9" name="TextBox 5468">
          <a:extLst>
            <a:ext uri="{FF2B5EF4-FFF2-40B4-BE49-F238E27FC236}">
              <a16:creationId xmlns:a16="http://schemas.microsoft.com/office/drawing/2014/main" id="{05585458-43F7-4C65-A334-EDA711E64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0" name="TextBox 5469">
          <a:extLst>
            <a:ext uri="{FF2B5EF4-FFF2-40B4-BE49-F238E27FC236}">
              <a16:creationId xmlns:a16="http://schemas.microsoft.com/office/drawing/2014/main" id="{ED40519F-12E3-43C3-B96D-308175911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1" name="TextBox 5470">
          <a:extLst>
            <a:ext uri="{FF2B5EF4-FFF2-40B4-BE49-F238E27FC236}">
              <a16:creationId xmlns:a16="http://schemas.microsoft.com/office/drawing/2014/main" id="{BE50696A-02ED-4A81-AEC2-05BC3F7304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2" name="TextBox 5471">
          <a:extLst>
            <a:ext uri="{FF2B5EF4-FFF2-40B4-BE49-F238E27FC236}">
              <a16:creationId xmlns:a16="http://schemas.microsoft.com/office/drawing/2014/main" id="{470AD9D8-A93C-4D4C-A869-7F86A7B12E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3" name="TextBox 5472">
          <a:extLst>
            <a:ext uri="{FF2B5EF4-FFF2-40B4-BE49-F238E27FC236}">
              <a16:creationId xmlns:a16="http://schemas.microsoft.com/office/drawing/2014/main" id="{4A0A0482-7FAC-4608-B3AE-5CA7E58D1E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4" name="TextBox 5473">
          <a:extLst>
            <a:ext uri="{FF2B5EF4-FFF2-40B4-BE49-F238E27FC236}">
              <a16:creationId xmlns:a16="http://schemas.microsoft.com/office/drawing/2014/main" id="{0BCD65FC-70F2-4502-A619-96A52B1692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5" name="TextBox 5474">
          <a:extLst>
            <a:ext uri="{FF2B5EF4-FFF2-40B4-BE49-F238E27FC236}">
              <a16:creationId xmlns:a16="http://schemas.microsoft.com/office/drawing/2014/main" id="{A0F16F0F-AFCA-42F4-B29D-EE506F68B7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6" name="TextBox 5475">
          <a:extLst>
            <a:ext uri="{FF2B5EF4-FFF2-40B4-BE49-F238E27FC236}">
              <a16:creationId xmlns:a16="http://schemas.microsoft.com/office/drawing/2014/main" id="{43D08757-9C89-4FD1-89C7-E41AEB3DCB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7" name="TextBox 5476">
          <a:extLst>
            <a:ext uri="{FF2B5EF4-FFF2-40B4-BE49-F238E27FC236}">
              <a16:creationId xmlns:a16="http://schemas.microsoft.com/office/drawing/2014/main" id="{5358C82C-9E5B-4AC4-A485-57EF3402F1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8" name="TextBox 5477">
          <a:extLst>
            <a:ext uri="{FF2B5EF4-FFF2-40B4-BE49-F238E27FC236}">
              <a16:creationId xmlns:a16="http://schemas.microsoft.com/office/drawing/2014/main" id="{01171133-37E4-4FD3-B348-5B224FBE29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9" name="TextBox 5478">
          <a:extLst>
            <a:ext uri="{FF2B5EF4-FFF2-40B4-BE49-F238E27FC236}">
              <a16:creationId xmlns:a16="http://schemas.microsoft.com/office/drawing/2014/main" id="{A64DA65C-5674-4673-A8C4-5A3E9655C3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0" name="TextBox 5479">
          <a:extLst>
            <a:ext uri="{FF2B5EF4-FFF2-40B4-BE49-F238E27FC236}">
              <a16:creationId xmlns:a16="http://schemas.microsoft.com/office/drawing/2014/main" id="{C39D55E7-DCD3-4A5B-B777-B2327F8342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1" name="TextBox 5480">
          <a:extLst>
            <a:ext uri="{FF2B5EF4-FFF2-40B4-BE49-F238E27FC236}">
              <a16:creationId xmlns:a16="http://schemas.microsoft.com/office/drawing/2014/main" id="{B7FC8BA4-8C78-4A7E-8477-2280427D1A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2" name="TextBox 5481">
          <a:extLst>
            <a:ext uri="{FF2B5EF4-FFF2-40B4-BE49-F238E27FC236}">
              <a16:creationId xmlns:a16="http://schemas.microsoft.com/office/drawing/2014/main" id="{E2AAD54F-27CD-4A60-82DF-CE0322B704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3" name="TextBox 5482">
          <a:extLst>
            <a:ext uri="{FF2B5EF4-FFF2-40B4-BE49-F238E27FC236}">
              <a16:creationId xmlns:a16="http://schemas.microsoft.com/office/drawing/2014/main" id="{B4F9CFB3-0157-4C31-859B-EAE0864F78B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4" name="TextBox 5483">
          <a:extLst>
            <a:ext uri="{FF2B5EF4-FFF2-40B4-BE49-F238E27FC236}">
              <a16:creationId xmlns:a16="http://schemas.microsoft.com/office/drawing/2014/main" id="{0AFA7AB1-7ED3-48EA-B71B-70F488C318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5" name="TextBox 5484">
          <a:extLst>
            <a:ext uri="{FF2B5EF4-FFF2-40B4-BE49-F238E27FC236}">
              <a16:creationId xmlns:a16="http://schemas.microsoft.com/office/drawing/2014/main" id="{F329A0E4-3A0B-41CE-BD11-F0D9E6FEC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6" name="TextBox 5485">
          <a:extLst>
            <a:ext uri="{FF2B5EF4-FFF2-40B4-BE49-F238E27FC236}">
              <a16:creationId xmlns:a16="http://schemas.microsoft.com/office/drawing/2014/main" id="{0E42E619-050F-433E-9344-B6F2436C52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7" name="TextBox 5486">
          <a:extLst>
            <a:ext uri="{FF2B5EF4-FFF2-40B4-BE49-F238E27FC236}">
              <a16:creationId xmlns:a16="http://schemas.microsoft.com/office/drawing/2014/main" id="{FAB9B1D5-D31D-4510-8310-6F3680F08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8" name="TextBox 5487">
          <a:extLst>
            <a:ext uri="{FF2B5EF4-FFF2-40B4-BE49-F238E27FC236}">
              <a16:creationId xmlns:a16="http://schemas.microsoft.com/office/drawing/2014/main" id="{B09A59E9-C295-4AE3-8ABE-0348954F16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9" name="TextBox 5488">
          <a:extLst>
            <a:ext uri="{FF2B5EF4-FFF2-40B4-BE49-F238E27FC236}">
              <a16:creationId xmlns:a16="http://schemas.microsoft.com/office/drawing/2014/main" id="{45222702-63BF-4E40-B980-3C430D0BB3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0" name="TextBox 5489">
          <a:extLst>
            <a:ext uri="{FF2B5EF4-FFF2-40B4-BE49-F238E27FC236}">
              <a16:creationId xmlns:a16="http://schemas.microsoft.com/office/drawing/2014/main" id="{A37B4CC7-58C4-492D-9EE9-018434CEF6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1" name="TextBox 5490">
          <a:extLst>
            <a:ext uri="{FF2B5EF4-FFF2-40B4-BE49-F238E27FC236}">
              <a16:creationId xmlns:a16="http://schemas.microsoft.com/office/drawing/2014/main" id="{EE154B49-ADC5-4D4E-BBFC-E1097F705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2" name="TextBox 5491">
          <a:extLst>
            <a:ext uri="{FF2B5EF4-FFF2-40B4-BE49-F238E27FC236}">
              <a16:creationId xmlns:a16="http://schemas.microsoft.com/office/drawing/2014/main" id="{04FBA9A9-CC78-4AAE-9CA5-B8B03003FE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3" name="TextBox 5492">
          <a:extLst>
            <a:ext uri="{FF2B5EF4-FFF2-40B4-BE49-F238E27FC236}">
              <a16:creationId xmlns:a16="http://schemas.microsoft.com/office/drawing/2014/main" id="{013CA9CD-3BB0-4ED7-826E-0E67A89503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4" name="TextBox 5493">
          <a:extLst>
            <a:ext uri="{FF2B5EF4-FFF2-40B4-BE49-F238E27FC236}">
              <a16:creationId xmlns:a16="http://schemas.microsoft.com/office/drawing/2014/main" id="{829060A1-A294-4B5B-87AB-F66A74E31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5" name="TextBox 5494">
          <a:extLst>
            <a:ext uri="{FF2B5EF4-FFF2-40B4-BE49-F238E27FC236}">
              <a16:creationId xmlns:a16="http://schemas.microsoft.com/office/drawing/2014/main" id="{A4F02ED7-28BA-4746-9B3A-96710290BB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6" name="TextBox 5495">
          <a:extLst>
            <a:ext uri="{FF2B5EF4-FFF2-40B4-BE49-F238E27FC236}">
              <a16:creationId xmlns:a16="http://schemas.microsoft.com/office/drawing/2014/main" id="{B2567C88-3EB6-4347-A1E5-0F53F81BC9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7" name="TextBox 5496">
          <a:extLst>
            <a:ext uri="{FF2B5EF4-FFF2-40B4-BE49-F238E27FC236}">
              <a16:creationId xmlns:a16="http://schemas.microsoft.com/office/drawing/2014/main" id="{7A9BA4D1-102D-4631-8F12-7E965E77FC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8" name="TextBox 5497">
          <a:extLst>
            <a:ext uri="{FF2B5EF4-FFF2-40B4-BE49-F238E27FC236}">
              <a16:creationId xmlns:a16="http://schemas.microsoft.com/office/drawing/2014/main" id="{617D3C08-D0AF-4314-A598-7358987034B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9" name="TextBox 5498">
          <a:extLst>
            <a:ext uri="{FF2B5EF4-FFF2-40B4-BE49-F238E27FC236}">
              <a16:creationId xmlns:a16="http://schemas.microsoft.com/office/drawing/2014/main" id="{1714B373-4A36-4FB3-B6C1-884D2D757F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0" name="TextBox 5499">
          <a:extLst>
            <a:ext uri="{FF2B5EF4-FFF2-40B4-BE49-F238E27FC236}">
              <a16:creationId xmlns:a16="http://schemas.microsoft.com/office/drawing/2014/main" id="{9D3008A0-7E0A-4AB9-A795-1400E12C35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1" name="TextBox 5500">
          <a:extLst>
            <a:ext uri="{FF2B5EF4-FFF2-40B4-BE49-F238E27FC236}">
              <a16:creationId xmlns:a16="http://schemas.microsoft.com/office/drawing/2014/main" id="{FBE14D05-64DF-4CA8-841C-D63A2D271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2" name="TextBox 5501">
          <a:extLst>
            <a:ext uri="{FF2B5EF4-FFF2-40B4-BE49-F238E27FC236}">
              <a16:creationId xmlns:a16="http://schemas.microsoft.com/office/drawing/2014/main" id="{64EEAA96-6855-4590-80CB-2D568A01B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3" name="TextBox 5502">
          <a:extLst>
            <a:ext uri="{FF2B5EF4-FFF2-40B4-BE49-F238E27FC236}">
              <a16:creationId xmlns:a16="http://schemas.microsoft.com/office/drawing/2014/main" id="{B43624E0-B4B9-4B0B-9C7E-6EB33F18C1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4" name="TextBox 5503">
          <a:extLst>
            <a:ext uri="{FF2B5EF4-FFF2-40B4-BE49-F238E27FC236}">
              <a16:creationId xmlns:a16="http://schemas.microsoft.com/office/drawing/2014/main" id="{A37AFA56-80D8-4A64-A867-E76B0424AC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5" name="TextBox 5504">
          <a:extLst>
            <a:ext uri="{FF2B5EF4-FFF2-40B4-BE49-F238E27FC236}">
              <a16:creationId xmlns:a16="http://schemas.microsoft.com/office/drawing/2014/main" id="{DEA24B8D-AD86-4C37-A9FE-A3ECEFA478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6" name="TextBox 5505">
          <a:extLst>
            <a:ext uri="{FF2B5EF4-FFF2-40B4-BE49-F238E27FC236}">
              <a16:creationId xmlns:a16="http://schemas.microsoft.com/office/drawing/2014/main" id="{E5AA8608-A9EC-4EC7-A419-FF72CB1688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7" name="TextBox 5506">
          <a:extLst>
            <a:ext uri="{FF2B5EF4-FFF2-40B4-BE49-F238E27FC236}">
              <a16:creationId xmlns:a16="http://schemas.microsoft.com/office/drawing/2014/main" id="{0EFDE1E2-6C56-40B9-8569-DDF9F9BC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8" name="TextBox 5507">
          <a:extLst>
            <a:ext uri="{FF2B5EF4-FFF2-40B4-BE49-F238E27FC236}">
              <a16:creationId xmlns:a16="http://schemas.microsoft.com/office/drawing/2014/main" id="{0F7DF912-0C83-4E44-B0AE-42DBB4E8C3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9" name="TextBox 5508">
          <a:extLst>
            <a:ext uri="{FF2B5EF4-FFF2-40B4-BE49-F238E27FC236}">
              <a16:creationId xmlns:a16="http://schemas.microsoft.com/office/drawing/2014/main" id="{8A18F454-1BEA-4F4C-BE1A-483B97BEA9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0" name="TextBox 5509">
          <a:extLst>
            <a:ext uri="{FF2B5EF4-FFF2-40B4-BE49-F238E27FC236}">
              <a16:creationId xmlns:a16="http://schemas.microsoft.com/office/drawing/2014/main" id="{7B18A7D7-4007-41C0-B09E-61A53B3192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1" name="TextBox 5510">
          <a:extLst>
            <a:ext uri="{FF2B5EF4-FFF2-40B4-BE49-F238E27FC236}">
              <a16:creationId xmlns:a16="http://schemas.microsoft.com/office/drawing/2014/main" id="{651B92E3-3091-40AA-9C8C-8CD1A907F4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2" name="TextBox 5511">
          <a:extLst>
            <a:ext uri="{FF2B5EF4-FFF2-40B4-BE49-F238E27FC236}">
              <a16:creationId xmlns:a16="http://schemas.microsoft.com/office/drawing/2014/main" id="{8DD067EC-5425-48BB-9A0E-397F6CCC14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3" name="TextBox 5512">
          <a:extLst>
            <a:ext uri="{FF2B5EF4-FFF2-40B4-BE49-F238E27FC236}">
              <a16:creationId xmlns:a16="http://schemas.microsoft.com/office/drawing/2014/main" id="{242CF388-3D6B-4D45-9FEE-218BB7131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4" name="TextBox 5513">
          <a:extLst>
            <a:ext uri="{FF2B5EF4-FFF2-40B4-BE49-F238E27FC236}">
              <a16:creationId xmlns:a16="http://schemas.microsoft.com/office/drawing/2014/main" id="{C91D3538-165D-4DD3-B2AF-2CA091A630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5" name="TextBox 5514">
          <a:extLst>
            <a:ext uri="{FF2B5EF4-FFF2-40B4-BE49-F238E27FC236}">
              <a16:creationId xmlns:a16="http://schemas.microsoft.com/office/drawing/2014/main" id="{B39DEB6C-6554-4EBA-8442-8314CE155E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6" name="TextBox 5515">
          <a:extLst>
            <a:ext uri="{FF2B5EF4-FFF2-40B4-BE49-F238E27FC236}">
              <a16:creationId xmlns:a16="http://schemas.microsoft.com/office/drawing/2014/main" id="{D784C91F-ADBF-492E-A55B-0E04785598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7" name="TextBox 5516">
          <a:extLst>
            <a:ext uri="{FF2B5EF4-FFF2-40B4-BE49-F238E27FC236}">
              <a16:creationId xmlns:a16="http://schemas.microsoft.com/office/drawing/2014/main" id="{4126F50E-BBF7-45C0-8EEA-6E1C550F6E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8" name="TextBox 5517">
          <a:extLst>
            <a:ext uri="{FF2B5EF4-FFF2-40B4-BE49-F238E27FC236}">
              <a16:creationId xmlns:a16="http://schemas.microsoft.com/office/drawing/2014/main" id="{B92522BA-1BD8-4E8B-B8C1-1649D71D74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9" name="TextBox 5518">
          <a:extLst>
            <a:ext uri="{FF2B5EF4-FFF2-40B4-BE49-F238E27FC236}">
              <a16:creationId xmlns:a16="http://schemas.microsoft.com/office/drawing/2014/main" id="{7468CEE2-5FC0-473E-B728-CE49BFFA05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0" name="TextBox 5519">
          <a:extLst>
            <a:ext uri="{FF2B5EF4-FFF2-40B4-BE49-F238E27FC236}">
              <a16:creationId xmlns:a16="http://schemas.microsoft.com/office/drawing/2014/main" id="{8569FC2B-DCFF-41F5-8678-9953DD73E5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1" name="TextBox 5520">
          <a:extLst>
            <a:ext uri="{FF2B5EF4-FFF2-40B4-BE49-F238E27FC236}">
              <a16:creationId xmlns:a16="http://schemas.microsoft.com/office/drawing/2014/main" id="{4B5BE233-84B1-44FD-8A4B-AAECB5D6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2" name="TextBox 5521">
          <a:extLst>
            <a:ext uri="{FF2B5EF4-FFF2-40B4-BE49-F238E27FC236}">
              <a16:creationId xmlns:a16="http://schemas.microsoft.com/office/drawing/2014/main" id="{79B20AA5-B890-42E7-B678-8BE75A9F35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3" name="TextBox 5522">
          <a:extLst>
            <a:ext uri="{FF2B5EF4-FFF2-40B4-BE49-F238E27FC236}">
              <a16:creationId xmlns:a16="http://schemas.microsoft.com/office/drawing/2014/main" id="{0BAB4466-AC53-4CF2-82C3-E4E2389BDC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4" name="TextBox 5523">
          <a:extLst>
            <a:ext uri="{FF2B5EF4-FFF2-40B4-BE49-F238E27FC236}">
              <a16:creationId xmlns:a16="http://schemas.microsoft.com/office/drawing/2014/main" id="{08949EB8-0D09-449E-AACF-67752770F9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5" name="TextBox 5524">
          <a:extLst>
            <a:ext uri="{FF2B5EF4-FFF2-40B4-BE49-F238E27FC236}">
              <a16:creationId xmlns:a16="http://schemas.microsoft.com/office/drawing/2014/main" id="{DD47177F-08F3-43B1-AB0A-99C34D9F86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6" name="TextBox 5525">
          <a:extLst>
            <a:ext uri="{FF2B5EF4-FFF2-40B4-BE49-F238E27FC236}">
              <a16:creationId xmlns:a16="http://schemas.microsoft.com/office/drawing/2014/main" id="{2E53BD44-7654-4E12-88D3-6785C1E72A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7" name="TextBox 5526">
          <a:extLst>
            <a:ext uri="{FF2B5EF4-FFF2-40B4-BE49-F238E27FC236}">
              <a16:creationId xmlns:a16="http://schemas.microsoft.com/office/drawing/2014/main" id="{E9C31B55-8203-45C8-B459-706727689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8" name="TextBox 5527">
          <a:extLst>
            <a:ext uri="{FF2B5EF4-FFF2-40B4-BE49-F238E27FC236}">
              <a16:creationId xmlns:a16="http://schemas.microsoft.com/office/drawing/2014/main" id="{AFA7BFA9-EA4D-49A1-97F0-8C3DF475BB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9" name="TextBox 5528">
          <a:extLst>
            <a:ext uri="{FF2B5EF4-FFF2-40B4-BE49-F238E27FC236}">
              <a16:creationId xmlns:a16="http://schemas.microsoft.com/office/drawing/2014/main" id="{77307A08-6EB0-4DC7-BAA4-E7B465718D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0" name="TextBox 5529">
          <a:extLst>
            <a:ext uri="{FF2B5EF4-FFF2-40B4-BE49-F238E27FC236}">
              <a16:creationId xmlns:a16="http://schemas.microsoft.com/office/drawing/2014/main" id="{B353558C-487D-4D2F-958A-9370EBAE4B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1" name="TextBox 5530">
          <a:extLst>
            <a:ext uri="{FF2B5EF4-FFF2-40B4-BE49-F238E27FC236}">
              <a16:creationId xmlns:a16="http://schemas.microsoft.com/office/drawing/2014/main" id="{4E502E47-6B79-47CD-A2BA-1511707C9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2" name="TextBox 5531">
          <a:extLst>
            <a:ext uri="{FF2B5EF4-FFF2-40B4-BE49-F238E27FC236}">
              <a16:creationId xmlns:a16="http://schemas.microsoft.com/office/drawing/2014/main" id="{722E877F-82F8-447F-A9DC-AD0CA334F2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3" name="TextBox 5532">
          <a:extLst>
            <a:ext uri="{FF2B5EF4-FFF2-40B4-BE49-F238E27FC236}">
              <a16:creationId xmlns:a16="http://schemas.microsoft.com/office/drawing/2014/main" id="{C727A316-6CA1-4A67-9DA2-F3368BADA8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4" name="TextBox 5533">
          <a:extLst>
            <a:ext uri="{FF2B5EF4-FFF2-40B4-BE49-F238E27FC236}">
              <a16:creationId xmlns:a16="http://schemas.microsoft.com/office/drawing/2014/main" id="{F085A655-3457-4F5A-B250-B95D797E35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5" name="TextBox 5534">
          <a:extLst>
            <a:ext uri="{FF2B5EF4-FFF2-40B4-BE49-F238E27FC236}">
              <a16:creationId xmlns:a16="http://schemas.microsoft.com/office/drawing/2014/main" id="{F1B62C7A-35B4-400A-9EF9-54A81234FA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6" name="TextBox 5535">
          <a:extLst>
            <a:ext uri="{FF2B5EF4-FFF2-40B4-BE49-F238E27FC236}">
              <a16:creationId xmlns:a16="http://schemas.microsoft.com/office/drawing/2014/main" id="{2CADA37F-49AA-40E6-908C-36FEBFB637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7" name="TextBox 5536">
          <a:extLst>
            <a:ext uri="{FF2B5EF4-FFF2-40B4-BE49-F238E27FC236}">
              <a16:creationId xmlns:a16="http://schemas.microsoft.com/office/drawing/2014/main" id="{D63884A9-ED50-4E37-9EFD-4BBDDF8B52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8" name="TextBox 5537">
          <a:extLst>
            <a:ext uri="{FF2B5EF4-FFF2-40B4-BE49-F238E27FC236}">
              <a16:creationId xmlns:a16="http://schemas.microsoft.com/office/drawing/2014/main" id="{EC7A1F7D-9FC0-4B9E-AF93-74DB6F47C2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9" name="TextBox 5538">
          <a:extLst>
            <a:ext uri="{FF2B5EF4-FFF2-40B4-BE49-F238E27FC236}">
              <a16:creationId xmlns:a16="http://schemas.microsoft.com/office/drawing/2014/main" id="{EACC12F5-1BAA-49D9-9234-697ED85225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0" name="TextBox 5539">
          <a:extLst>
            <a:ext uri="{FF2B5EF4-FFF2-40B4-BE49-F238E27FC236}">
              <a16:creationId xmlns:a16="http://schemas.microsoft.com/office/drawing/2014/main" id="{2809F467-3ED1-465C-9BD9-B9CCCA247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1" name="TextBox 5540">
          <a:extLst>
            <a:ext uri="{FF2B5EF4-FFF2-40B4-BE49-F238E27FC236}">
              <a16:creationId xmlns:a16="http://schemas.microsoft.com/office/drawing/2014/main" id="{B6CE9935-D2FD-4E10-988D-7FF30F4B8EB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2" name="TextBox 5541">
          <a:extLst>
            <a:ext uri="{FF2B5EF4-FFF2-40B4-BE49-F238E27FC236}">
              <a16:creationId xmlns:a16="http://schemas.microsoft.com/office/drawing/2014/main" id="{9F6F2F6C-BB5C-412C-B070-62C06424BBB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3" name="TextBox 5542">
          <a:extLst>
            <a:ext uri="{FF2B5EF4-FFF2-40B4-BE49-F238E27FC236}">
              <a16:creationId xmlns:a16="http://schemas.microsoft.com/office/drawing/2014/main" id="{38B6DA52-B2AB-47E8-BFB5-59F069AC87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4" name="TextBox 5543">
          <a:extLst>
            <a:ext uri="{FF2B5EF4-FFF2-40B4-BE49-F238E27FC236}">
              <a16:creationId xmlns:a16="http://schemas.microsoft.com/office/drawing/2014/main" id="{2A70DBE7-7D7B-4375-AE29-D1C9B6D64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5" name="TextBox 5544">
          <a:extLst>
            <a:ext uri="{FF2B5EF4-FFF2-40B4-BE49-F238E27FC236}">
              <a16:creationId xmlns:a16="http://schemas.microsoft.com/office/drawing/2014/main" id="{39297A43-F0BF-4424-83E1-4059B3E28D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6" name="TextBox 5545">
          <a:extLst>
            <a:ext uri="{FF2B5EF4-FFF2-40B4-BE49-F238E27FC236}">
              <a16:creationId xmlns:a16="http://schemas.microsoft.com/office/drawing/2014/main" id="{CA95D26C-CBF4-475E-9CEE-0F84532120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7" name="TextBox 5546">
          <a:extLst>
            <a:ext uri="{FF2B5EF4-FFF2-40B4-BE49-F238E27FC236}">
              <a16:creationId xmlns:a16="http://schemas.microsoft.com/office/drawing/2014/main" id="{1BF6E105-89E5-41BF-AACB-D21021BF50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8" name="TextBox 5547">
          <a:extLst>
            <a:ext uri="{FF2B5EF4-FFF2-40B4-BE49-F238E27FC236}">
              <a16:creationId xmlns:a16="http://schemas.microsoft.com/office/drawing/2014/main" id="{658508E3-77BD-425B-A61A-284D4AA8A2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9" name="TextBox 5548">
          <a:extLst>
            <a:ext uri="{FF2B5EF4-FFF2-40B4-BE49-F238E27FC236}">
              <a16:creationId xmlns:a16="http://schemas.microsoft.com/office/drawing/2014/main" id="{8FE2F834-4E0A-4207-A6EE-36DC1D9D5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0" name="TextBox 5549">
          <a:extLst>
            <a:ext uri="{FF2B5EF4-FFF2-40B4-BE49-F238E27FC236}">
              <a16:creationId xmlns:a16="http://schemas.microsoft.com/office/drawing/2014/main" id="{65D316EF-63B4-4E7A-A9C8-058CB4136E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1" name="TextBox 5550">
          <a:extLst>
            <a:ext uri="{FF2B5EF4-FFF2-40B4-BE49-F238E27FC236}">
              <a16:creationId xmlns:a16="http://schemas.microsoft.com/office/drawing/2014/main" id="{E0DE0FC9-51E0-4C82-B352-884CF17196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2" name="TextBox 5551">
          <a:extLst>
            <a:ext uri="{FF2B5EF4-FFF2-40B4-BE49-F238E27FC236}">
              <a16:creationId xmlns:a16="http://schemas.microsoft.com/office/drawing/2014/main" id="{04866BBF-3509-4A39-9D0D-2B94C2C03D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3" name="TextBox 5552">
          <a:extLst>
            <a:ext uri="{FF2B5EF4-FFF2-40B4-BE49-F238E27FC236}">
              <a16:creationId xmlns:a16="http://schemas.microsoft.com/office/drawing/2014/main" id="{FCD729F9-0588-4F07-AC1E-8B03D2FE47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4" name="TextBox 5553">
          <a:extLst>
            <a:ext uri="{FF2B5EF4-FFF2-40B4-BE49-F238E27FC236}">
              <a16:creationId xmlns:a16="http://schemas.microsoft.com/office/drawing/2014/main" id="{1D37AF6F-0E84-4C30-A047-C2537ED9B5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5" name="TextBox 5554">
          <a:extLst>
            <a:ext uri="{FF2B5EF4-FFF2-40B4-BE49-F238E27FC236}">
              <a16:creationId xmlns:a16="http://schemas.microsoft.com/office/drawing/2014/main" id="{2A756D43-9055-4BFF-8D3C-36F0CE0958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6" name="TextBox 5555">
          <a:extLst>
            <a:ext uri="{FF2B5EF4-FFF2-40B4-BE49-F238E27FC236}">
              <a16:creationId xmlns:a16="http://schemas.microsoft.com/office/drawing/2014/main" id="{5CC82C1E-96A2-4FE2-8D49-688AF1CCFA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7" name="TextBox 5556">
          <a:extLst>
            <a:ext uri="{FF2B5EF4-FFF2-40B4-BE49-F238E27FC236}">
              <a16:creationId xmlns:a16="http://schemas.microsoft.com/office/drawing/2014/main" id="{015972B0-5B3E-486E-95ED-3AB1B3EC04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8" name="TextBox 5557">
          <a:extLst>
            <a:ext uri="{FF2B5EF4-FFF2-40B4-BE49-F238E27FC236}">
              <a16:creationId xmlns:a16="http://schemas.microsoft.com/office/drawing/2014/main" id="{4A6F073A-A1AA-48F0-99FA-57D22D767C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9" name="TextBox 5558">
          <a:extLst>
            <a:ext uri="{FF2B5EF4-FFF2-40B4-BE49-F238E27FC236}">
              <a16:creationId xmlns:a16="http://schemas.microsoft.com/office/drawing/2014/main" id="{300D0BCD-97FD-4F4C-B5BB-1722CA430D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0" name="TextBox 5559">
          <a:extLst>
            <a:ext uri="{FF2B5EF4-FFF2-40B4-BE49-F238E27FC236}">
              <a16:creationId xmlns:a16="http://schemas.microsoft.com/office/drawing/2014/main" id="{FF1D9AA3-666F-4F62-8015-8C3742A8F3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1" name="TextBox 5560">
          <a:extLst>
            <a:ext uri="{FF2B5EF4-FFF2-40B4-BE49-F238E27FC236}">
              <a16:creationId xmlns:a16="http://schemas.microsoft.com/office/drawing/2014/main" id="{05AC04F1-8724-4020-A3FE-CC5E19DD15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2" name="TextBox 5561">
          <a:extLst>
            <a:ext uri="{FF2B5EF4-FFF2-40B4-BE49-F238E27FC236}">
              <a16:creationId xmlns:a16="http://schemas.microsoft.com/office/drawing/2014/main" id="{7FCD5979-DFC1-46AD-9E81-568D73873D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3" name="TextBox 5562">
          <a:extLst>
            <a:ext uri="{FF2B5EF4-FFF2-40B4-BE49-F238E27FC236}">
              <a16:creationId xmlns:a16="http://schemas.microsoft.com/office/drawing/2014/main" id="{C8DA4F23-C288-4237-B854-73D50D9293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4" name="TextBox 5563">
          <a:extLst>
            <a:ext uri="{FF2B5EF4-FFF2-40B4-BE49-F238E27FC236}">
              <a16:creationId xmlns:a16="http://schemas.microsoft.com/office/drawing/2014/main" id="{10343D47-1A49-4E61-AD16-4667DBD1A1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5" name="TextBox 5564">
          <a:extLst>
            <a:ext uri="{FF2B5EF4-FFF2-40B4-BE49-F238E27FC236}">
              <a16:creationId xmlns:a16="http://schemas.microsoft.com/office/drawing/2014/main" id="{C4CF044D-F188-47EE-8E8B-2CBDDF526C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6" name="TextBox 5565">
          <a:extLst>
            <a:ext uri="{FF2B5EF4-FFF2-40B4-BE49-F238E27FC236}">
              <a16:creationId xmlns:a16="http://schemas.microsoft.com/office/drawing/2014/main" id="{549B8DC8-73B1-40E7-A965-B477946A9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7" name="TextBox 5566">
          <a:extLst>
            <a:ext uri="{FF2B5EF4-FFF2-40B4-BE49-F238E27FC236}">
              <a16:creationId xmlns:a16="http://schemas.microsoft.com/office/drawing/2014/main" id="{A674C789-DF19-4B22-AADA-B5F9B4955E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8" name="TextBox 5567">
          <a:extLst>
            <a:ext uri="{FF2B5EF4-FFF2-40B4-BE49-F238E27FC236}">
              <a16:creationId xmlns:a16="http://schemas.microsoft.com/office/drawing/2014/main" id="{1CC1DB4C-1263-4528-A8A7-0680C48CE6D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9" name="TextBox 5568">
          <a:extLst>
            <a:ext uri="{FF2B5EF4-FFF2-40B4-BE49-F238E27FC236}">
              <a16:creationId xmlns:a16="http://schemas.microsoft.com/office/drawing/2014/main" id="{90C5F3F3-52C2-476F-924C-FD57372616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0" name="TextBox 5569">
          <a:extLst>
            <a:ext uri="{FF2B5EF4-FFF2-40B4-BE49-F238E27FC236}">
              <a16:creationId xmlns:a16="http://schemas.microsoft.com/office/drawing/2014/main" id="{2401D024-BC47-4557-B985-2BA5A3158B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1" name="TextBox 5570">
          <a:extLst>
            <a:ext uri="{FF2B5EF4-FFF2-40B4-BE49-F238E27FC236}">
              <a16:creationId xmlns:a16="http://schemas.microsoft.com/office/drawing/2014/main" id="{6C67CC0D-D045-4BD7-80E4-11986D9754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2" name="TextBox 5571">
          <a:extLst>
            <a:ext uri="{FF2B5EF4-FFF2-40B4-BE49-F238E27FC236}">
              <a16:creationId xmlns:a16="http://schemas.microsoft.com/office/drawing/2014/main" id="{8FC65885-8E64-4EBA-9B7F-91D303B0AA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3" name="TextBox 5572">
          <a:extLst>
            <a:ext uri="{FF2B5EF4-FFF2-40B4-BE49-F238E27FC236}">
              <a16:creationId xmlns:a16="http://schemas.microsoft.com/office/drawing/2014/main" id="{6AFA776A-C63A-4436-B7EB-2661B9EA4C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4" name="TextBox 5573">
          <a:extLst>
            <a:ext uri="{FF2B5EF4-FFF2-40B4-BE49-F238E27FC236}">
              <a16:creationId xmlns:a16="http://schemas.microsoft.com/office/drawing/2014/main" id="{69B8C5BF-C03D-41A4-8DA1-F205BE306F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5" name="TextBox 5574">
          <a:extLst>
            <a:ext uri="{FF2B5EF4-FFF2-40B4-BE49-F238E27FC236}">
              <a16:creationId xmlns:a16="http://schemas.microsoft.com/office/drawing/2014/main" id="{569FE744-A35D-4A4B-A778-CE3012DCF8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6" name="TextBox 5575">
          <a:extLst>
            <a:ext uri="{FF2B5EF4-FFF2-40B4-BE49-F238E27FC236}">
              <a16:creationId xmlns:a16="http://schemas.microsoft.com/office/drawing/2014/main" id="{33A9B161-20C0-4DA4-B17D-9F42FF8157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7" name="TextBox 5576">
          <a:extLst>
            <a:ext uri="{FF2B5EF4-FFF2-40B4-BE49-F238E27FC236}">
              <a16:creationId xmlns:a16="http://schemas.microsoft.com/office/drawing/2014/main" id="{16F84BDD-9047-4269-BA61-B91CA57D26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8" name="TextBox 5577">
          <a:extLst>
            <a:ext uri="{FF2B5EF4-FFF2-40B4-BE49-F238E27FC236}">
              <a16:creationId xmlns:a16="http://schemas.microsoft.com/office/drawing/2014/main" id="{BB3F83C2-B11A-46AE-8526-FB8170516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9" name="TextBox 5578">
          <a:extLst>
            <a:ext uri="{FF2B5EF4-FFF2-40B4-BE49-F238E27FC236}">
              <a16:creationId xmlns:a16="http://schemas.microsoft.com/office/drawing/2014/main" id="{38C03721-5185-40A9-9C25-AAC07EEF31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0" name="TextBox 5579">
          <a:extLst>
            <a:ext uri="{FF2B5EF4-FFF2-40B4-BE49-F238E27FC236}">
              <a16:creationId xmlns:a16="http://schemas.microsoft.com/office/drawing/2014/main" id="{1C1581CA-B8E5-4F51-82A9-5FBDC5F2C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1" name="TextBox 5580">
          <a:extLst>
            <a:ext uri="{FF2B5EF4-FFF2-40B4-BE49-F238E27FC236}">
              <a16:creationId xmlns:a16="http://schemas.microsoft.com/office/drawing/2014/main" id="{6D5B2473-5952-40F8-9441-D3B0A6054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2" name="TextBox 5581">
          <a:extLst>
            <a:ext uri="{FF2B5EF4-FFF2-40B4-BE49-F238E27FC236}">
              <a16:creationId xmlns:a16="http://schemas.microsoft.com/office/drawing/2014/main" id="{114B3004-1DBE-4374-9F94-456A79BCFC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3" name="TextBox 5582">
          <a:extLst>
            <a:ext uri="{FF2B5EF4-FFF2-40B4-BE49-F238E27FC236}">
              <a16:creationId xmlns:a16="http://schemas.microsoft.com/office/drawing/2014/main" id="{50FD53AD-DC83-4B8B-82C3-D13446C4A9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4" name="TextBox 5583">
          <a:extLst>
            <a:ext uri="{FF2B5EF4-FFF2-40B4-BE49-F238E27FC236}">
              <a16:creationId xmlns:a16="http://schemas.microsoft.com/office/drawing/2014/main" id="{FAC569B3-2F1A-428B-A9FC-DD7F49CEF5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5" name="TextBox 5584">
          <a:extLst>
            <a:ext uri="{FF2B5EF4-FFF2-40B4-BE49-F238E27FC236}">
              <a16:creationId xmlns:a16="http://schemas.microsoft.com/office/drawing/2014/main" id="{58EA80F6-6BD4-4657-B415-7BB5CB3AD1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6" name="TextBox 5585">
          <a:extLst>
            <a:ext uri="{FF2B5EF4-FFF2-40B4-BE49-F238E27FC236}">
              <a16:creationId xmlns:a16="http://schemas.microsoft.com/office/drawing/2014/main" id="{8001F1A7-5C33-44ED-BB61-3B9CCB7952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7" name="TextBox 5586">
          <a:extLst>
            <a:ext uri="{FF2B5EF4-FFF2-40B4-BE49-F238E27FC236}">
              <a16:creationId xmlns:a16="http://schemas.microsoft.com/office/drawing/2014/main" id="{A751BF8F-0CAC-44A8-B169-8E8074066E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8" name="TextBox 5587">
          <a:extLst>
            <a:ext uri="{FF2B5EF4-FFF2-40B4-BE49-F238E27FC236}">
              <a16:creationId xmlns:a16="http://schemas.microsoft.com/office/drawing/2014/main" id="{78C33589-49BD-4349-A7CA-E12ACCF799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9" name="TextBox 5588">
          <a:extLst>
            <a:ext uri="{FF2B5EF4-FFF2-40B4-BE49-F238E27FC236}">
              <a16:creationId xmlns:a16="http://schemas.microsoft.com/office/drawing/2014/main" id="{931DF6F8-1D11-4525-9199-D9444DA03F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0" name="TextBox 5589">
          <a:extLst>
            <a:ext uri="{FF2B5EF4-FFF2-40B4-BE49-F238E27FC236}">
              <a16:creationId xmlns:a16="http://schemas.microsoft.com/office/drawing/2014/main" id="{D31318A7-1D5A-4BB0-8484-D1526585D3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1" name="TextBox 5590">
          <a:extLst>
            <a:ext uri="{FF2B5EF4-FFF2-40B4-BE49-F238E27FC236}">
              <a16:creationId xmlns:a16="http://schemas.microsoft.com/office/drawing/2014/main" id="{5BD96423-47CB-43AB-A05E-533D7CA04E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2" name="TextBox 5591">
          <a:extLst>
            <a:ext uri="{FF2B5EF4-FFF2-40B4-BE49-F238E27FC236}">
              <a16:creationId xmlns:a16="http://schemas.microsoft.com/office/drawing/2014/main" id="{FEDD4D52-2D69-4391-ABC3-B79DB8FFBC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3" name="TextBox 5592">
          <a:extLst>
            <a:ext uri="{FF2B5EF4-FFF2-40B4-BE49-F238E27FC236}">
              <a16:creationId xmlns:a16="http://schemas.microsoft.com/office/drawing/2014/main" id="{08478DF2-CF47-4835-8EC9-3A4B34E5B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4" name="TextBox 5593">
          <a:extLst>
            <a:ext uri="{FF2B5EF4-FFF2-40B4-BE49-F238E27FC236}">
              <a16:creationId xmlns:a16="http://schemas.microsoft.com/office/drawing/2014/main" id="{657634A5-3330-46D7-8F96-179CA051C6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5" name="TextBox 5594">
          <a:extLst>
            <a:ext uri="{FF2B5EF4-FFF2-40B4-BE49-F238E27FC236}">
              <a16:creationId xmlns:a16="http://schemas.microsoft.com/office/drawing/2014/main" id="{5F0A6F82-2B0C-49F0-B082-CEA72F9B4E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6" name="TextBox 5595">
          <a:extLst>
            <a:ext uri="{FF2B5EF4-FFF2-40B4-BE49-F238E27FC236}">
              <a16:creationId xmlns:a16="http://schemas.microsoft.com/office/drawing/2014/main" id="{28F4CDCF-6523-469D-BB3D-5EA42E8486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7" name="TextBox 5596">
          <a:extLst>
            <a:ext uri="{FF2B5EF4-FFF2-40B4-BE49-F238E27FC236}">
              <a16:creationId xmlns:a16="http://schemas.microsoft.com/office/drawing/2014/main" id="{EB41B5B5-0C03-4489-81CD-095784BD2A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8" name="TextBox 5597">
          <a:extLst>
            <a:ext uri="{FF2B5EF4-FFF2-40B4-BE49-F238E27FC236}">
              <a16:creationId xmlns:a16="http://schemas.microsoft.com/office/drawing/2014/main" id="{98F2BD5F-37F1-486A-8DF4-E9CF93EE1A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9" name="TextBox 5598">
          <a:extLst>
            <a:ext uri="{FF2B5EF4-FFF2-40B4-BE49-F238E27FC236}">
              <a16:creationId xmlns:a16="http://schemas.microsoft.com/office/drawing/2014/main" id="{BC17B70C-3D47-4B95-8ABE-34A5EA038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0" name="TextBox 5599">
          <a:extLst>
            <a:ext uri="{FF2B5EF4-FFF2-40B4-BE49-F238E27FC236}">
              <a16:creationId xmlns:a16="http://schemas.microsoft.com/office/drawing/2014/main" id="{07F8C397-CE78-491F-800D-DBE94E059A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1" name="TextBox 5600">
          <a:extLst>
            <a:ext uri="{FF2B5EF4-FFF2-40B4-BE49-F238E27FC236}">
              <a16:creationId xmlns:a16="http://schemas.microsoft.com/office/drawing/2014/main" id="{DD4A190A-2355-41B5-95E7-525EA46D24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2" name="TextBox 5601">
          <a:extLst>
            <a:ext uri="{FF2B5EF4-FFF2-40B4-BE49-F238E27FC236}">
              <a16:creationId xmlns:a16="http://schemas.microsoft.com/office/drawing/2014/main" id="{EC547E40-8288-4F26-B398-7974B1A176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3" name="TextBox 5602">
          <a:extLst>
            <a:ext uri="{FF2B5EF4-FFF2-40B4-BE49-F238E27FC236}">
              <a16:creationId xmlns:a16="http://schemas.microsoft.com/office/drawing/2014/main" id="{0913D6FD-1DE9-4DFF-9F44-81E1555792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4" name="TextBox 5603">
          <a:extLst>
            <a:ext uri="{FF2B5EF4-FFF2-40B4-BE49-F238E27FC236}">
              <a16:creationId xmlns:a16="http://schemas.microsoft.com/office/drawing/2014/main" id="{E99936B4-50B4-482D-80C1-D88BBAE976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5" name="TextBox 5604">
          <a:extLst>
            <a:ext uri="{FF2B5EF4-FFF2-40B4-BE49-F238E27FC236}">
              <a16:creationId xmlns:a16="http://schemas.microsoft.com/office/drawing/2014/main" id="{9F4B0953-391C-4AAC-9593-E90259395C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6" name="TextBox 5605">
          <a:extLst>
            <a:ext uri="{FF2B5EF4-FFF2-40B4-BE49-F238E27FC236}">
              <a16:creationId xmlns:a16="http://schemas.microsoft.com/office/drawing/2014/main" id="{DA407153-06AC-497B-8C80-C98DC3D60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7" name="TextBox 5606">
          <a:extLst>
            <a:ext uri="{FF2B5EF4-FFF2-40B4-BE49-F238E27FC236}">
              <a16:creationId xmlns:a16="http://schemas.microsoft.com/office/drawing/2014/main" id="{A4D8928A-C169-41C1-B41A-5D44D54648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8" name="TextBox 5607">
          <a:extLst>
            <a:ext uri="{FF2B5EF4-FFF2-40B4-BE49-F238E27FC236}">
              <a16:creationId xmlns:a16="http://schemas.microsoft.com/office/drawing/2014/main" id="{D660317F-82EF-4ADD-9168-A6A5C1ED57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9" name="TextBox 5608">
          <a:extLst>
            <a:ext uri="{FF2B5EF4-FFF2-40B4-BE49-F238E27FC236}">
              <a16:creationId xmlns:a16="http://schemas.microsoft.com/office/drawing/2014/main" id="{7AA5BC95-3CD9-4472-815B-7C3AA3BDE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0" name="TextBox 5609">
          <a:extLst>
            <a:ext uri="{FF2B5EF4-FFF2-40B4-BE49-F238E27FC236}">
              <a16:creationId xmlns:a16="http://schemas.microsoft.com/office/drawing/2014/main" id="{A6AE5153-9897-4A26-BD14-1D94646022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1" name="TextBox 5610">
          <a:extLst>
            <a:ext uri="{FF2B5EF4-FFF2-40B4-BE49-F238E27FC236}">
              <a16:creationId xmlns:a16="http://schemas.microsoft.com/office/drawing/2014/main" id="{F32EF91A-F07F-435E-A67A-7A7F94D02B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2" name="TextBox 5611">
          <a:extLst>
            <a:ext uri="{FF2B5EF4-FFF2-40B4-BE49-F238E27FC236}">
              <a16:creationId xmlns:a16="http://schemas.microsoft.com/office/drawing/2014/main" id="{41AF27FF-CB18-4004-8477-F453909005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3" name="TextBox 5612">
          <a:extLst>
            <a:ext uri="{FF2B5EF4-FFF2-40B4-BE49-F238E27FC236}">
              <a16:creationId xmlns:a16="http://schemas.microsoft.com/office/drawing/2014/main" id="{257276A3-0835-45B0-9C7F-5B770024E6D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4" name="TextBox 5613">
          <a:extLst>
            <a:ext uri="{FF2B5EF4-FFF2-40B4-BE49-F238E27FC236}">
              <a16:creationId xmlns:a16="http://schemas.microsoft.com/office/drawing/2014/main" id="{A453B10D-1087-4D2C-A316-0E084C8102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5" name="TextBox 5614">
          <a:extLst>
            <a:ext uri="{FF2B5EF4-FFF2-40B4-BE49-F238E27FC236}">
              <a16:creationId xmlns:a16="http://schemas.microsoft.com/office/drawing/2014/main" id="{A08473EE-B59D-4A62-BF82-061DF9B954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6" name="TextBox 5615">
          <a:extLst>
            <a:ext uri="{FF2B5EF4-FFF2-40B4-BE49-F238E27FC236}">
              <a16:creationId xmlns:a16="http://schemas.microsoft.com/office/drawing/2014/main" id="{3BF32F15-DF2D-492A-9F0D-EA5094803A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7" name="TextBox 5616">
          <a:extLst>
            <a:ext uri="{FF2B5EF4-FFF2-40B4-BE49-F238E27FC236}">
              <a16:creationId xmlns:a16="http://schemas.microsoft.com/office/drawing/2014/main" id="{D172DC93-F414-4061-B1DA-178AF5BDE3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8" name="TextBox 5617">
          <a:extLst>
            <a:ext uri="{FF2B5EF4-FFF2-40B4-BE49-F238E27FC236}">
              <a16:creationId xmlns:a16="http://schemas.microsoft.com/office/drawing/2014/main" id="{82D64D9C-B5B7-45BC-A7E3-83B455611E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9" name="TextBox 5618">
          <a:extLst>
            <a:ext uri="{FF2B5EF4-FFF2-40B4-BE49-F238E27FC236}">
              <a16:creationId xmlns:a16="http://schemas.microsoft.com/office/drawing/2014/main" id="{64672E59-D59C-4891-9AC5-B9A852AEA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0" name="TextBox 5619">
          <a:extLst>
            <a:ext uri="{FF2B5EF4-FFF2-40B4-BE49-F238E27FC236}">
              <a16:creationId xmlns:a16="http://schemas.microsoft.com/office/drawing/2014/main" id="{8CBF7969-2AC4-4064-A80C-6E0B30E780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1" name="TextBox 5620">
          <a:extLst>
            <a:ext uri="{FF2B5EF4-FFF2-40B4-BE49-F238E27FC236}">
              <a16:creationId xmlns:a16="http://schemas.microsoft.com/office/drawing/2014/main" id="{53AAB4F6-3720-46AE-ADDF-91A9C9A8B1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2" name="TextBox 5621">
          <a:extLst>
            <a:ext uri="{FF2B5EF4-FFF2-40B4-BE49-F238E27FC236}">
              <a16:creationId xmlns:a16="http://schemas.microsoft.com/office/drawing/2014/main" id="{E00C3869-CE83-4D1B-8EEA-D777170AB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3" name="TextBox 5622">
          <a:extLst>
            <a:ext uri="{FF2B5EF4-FFF2-40B4-BE49-F238E27FC236}">
              <a16:creationId xmlns:a16="http://schemas.microsoft.com/office/drawing/2014/main" id="{475A307B-7E4B-4059-BAC8-B97305E33E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4" name="TextBox 5623">
          <a:extLst>
            <a:ext uri="{FF2B5EF4-FFF2-40B4-BE49-F238E27FC236}">
              <a16:creationId xmlns:a16="http://schemas.microsoft.com/office/drawing/2014/main" id="{E60CF807-9217-4EEF-9841-2BA7D5378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5" name="TextBox 5624">
          <a:extLst>
            <a:ext uri="{FF2B5EF4-FFF2-40B4-BE49-F238E27FC236}">
              <a16:creationId xmlns:a16="http://schemas.microsoft.com/office/drawing/2014/main" id="{F57AC744-AA1D-40FE-AB12-18F9771525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6" name="TextBox 5625">
          <a:extLst>
            <a:ext uri="{FF2B5EF4-FFF2-40B4-BE49-F238E27FC236}">
              <a16:creationId xmlns:a16="http://schemas.microsoft.com/office/drawing/2014/main" id="{70824E29-AD52-4A44-B037-D743B43DF5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7" name="TextBox 5626">
          <a:extLst>
            <a:ext uri="{FF2B5EF4-FFF2-40B4-BE49-F238E27FC236}">
              <a16:creationId xmlns:a16="http://schemas.microsoft.com/office/drawing/2014/main" id="{9FE4B0DC-D176-4A86-AD8F-86DAC50D4A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8" name="TextBox 5627">
          <a:extLst>
            <a:ext uri="{FF2B5EF4-FFF2-40B4-BE49-F238E27FC236}">
              <a16:creationId xmlns:a16="http://schemas.microsoft.com/office/drawing/2014/main" id="{E225FA1D-AC24-48E1-B8AB-70BAD71FC5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9" name="TextBox 5628">
          <a:extLst>
            <a:ext uri="{FF2B5EF4-FFF2-40B4-BE49-F238E27FC236}">
              <a16:creationId xmlns:a16="http://schemas.microsoft.com/office/drawing/2014/main" id="{59F8063B-1D5B-4034-BACF-EF2596095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0" name="TextBox 5629">
          <a:extLst>
            <a:ext uri="{FF2B5EF4-FFF2-40B4-BE49-F238E27FC236}">
              <a16:creationId xmlns:a16="http://schemas.microsoft.com/office/drawing/2014/main" id="{DF9D2591-228E-4B79-83E1-5F0180AAB1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1" name="TextBox 5630">
          <a:extLst>
            <a:ext uri="{FF2B5EF4-FFF2-40B4-BE49-F238E27FC236}">
              <a16:creationId xmlns:a16="http://schemas.microsoft.com/office/drawing/2014/main" id="{83FA989E-E645-431B-AE3B-7BDA3614CF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2" name="TextBox 5631">
          <a:extLst>
            <a:ext uri="{FF2B5EF4-FFF2-40B4-BE49-F238E27FC236}">
              <a16:creationId xmlns:a16="http://schemas.microsoft.com/office/drawing/2014/main" id="{10B6FBF7-7FCB-4C84-AA74-5F9BCE34D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3" name="TextBox 5632">
          <a:extLst>
            <a:ext uri="{FF2B5EF4-FFF2-40B4-BE49-F238E27FC236}">
              <a16:creationId xmlns:a16="http://schemas.microsoft.com/office/drawing/2014/main" id="{BECF0742-607D-421E-ADDD-E8DE0E245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4" name="TextBox 5633">
          <a:extLst>
            <a:ext uri="{FF2B5EF4-FFF2-40B4-BE49-F238E27FC236}">
              <a16:creationId xmlns:a16="http://schemas.microsoft.com/office/drawing/2014/main" id="{D70D31CF-278B-4F13-88D0-3D3B2069C3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5" name="TextBox 5634">
          <a:extLst>
            <a:ext uri="{FF2B5EF4-FFF2-40B4-BE49-F238E27FC236}">
              <a16:creationId xmlns:a16="http://schemas.microsoft.com/office/drawing/2014/main" id="{1D674B43-E459-4F3F-AE85-763AB1B595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6" name="TextBox 5635">
          <a:extLst>
            <a:ext uri="{FF2B5EF4-FFF2-40B4-BE49-F238E27FC236}">
              <a16:creationId xmlns:a16="http://schemas.microsoft.com/office/drawing/2014/main" id="{673F6CB9-C17E-44A3-BDFA-FD2F0C1416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7" name="TextBox 5636">
          <a:extLst>
            <a:ext uri="{FF2B5EF4-FFF2-40B4-BE49-F238E27FC236}">
              <a16:creationId xmlns:a16="http://schemas.microsoft.com/office/drawing/2014/main" id="{CC0105C7-77C2-4A7E-8A26-F48A3F223C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8" name="TextBox 5637">
          <a:extLst>
            <a:ext uri="{FF2B5EF4-FFF2-40B4-BE49-F238E27FC236}">
              <a16:creationId xmlns:a16="http://schemas.microsoft.com/office/drawing/2014/main" id="{8DEA19C0-298A-4FDF-A9D0-A2AE0F1E50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9" name="TextBox 5638">
          <a:extLst>
            <a:ext uri="{FF2B5EF4-FFF2-40B4-BE49-F238E27FC236}">
              <a16:creationId xmlns:a16="http://schemas.microsoft.com/office/drawing/2014/main" id="{BEA2ADA2-EF8D-486E-917F-66721A3D7A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0" name="TextBox 5639">
          <a:extLst>
            <a:ext uri="{FF2B5EF4-FFF2-40B4-BE49-F238E27FC236}">
              <a16:creationId xmlns:a16="http://schemas.microsoft.com/office/drawing/2014/main" id="{A31F6A8A-F52A-4B36-8C79-FA9A5FA11E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1" name="TextBox 5640">
          <a:extLst>
            <a:ext uri="{FF2B5EF4-FFF2-40B4-BE49-F238E27FC236}">
              <a16:creationId xmlns:a16="http://schemas.microsoft.com/office/drawing/2014/main" id="{6BCD2DF6-A146-4EEA-BEB4-70116E5B35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2" name="TextBox 5641">
          <a:extLst>
            <a:ext uri="{FF2B5EF4-FFF2-40B4-BE49-F238E27FC236}">
              <a16:creationId xmlns:a16="http://schemas.microsoft.com/office/drawing/2014/main" id="{12464E36-3A5A-4353-A558-F7FA9B6F82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3" name="TextBox 5642">
          <a:extLst>
            <a:ext uri="{FF2B5EF4-FFF2-40B4-BE49-F238E27FC236}">
              <a16:creationId xmlns:a16="http://schemas.microsoft.com/office/drawing/2014/main" id="{8D8F5D4E-F8FB-4F69-B5D2-43729DE4CA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4" name="TextBox 5643">
          <a:extLst>
            <a:ext uri="{FF2B5EF4-FFF2-40B4-BE49-F238E27FC236}">
              <a16:creationId xmlns:a16="http://schemas.microsoft.com/office/drawing/2014/main" id="{DB84EFEE-9A71-41C7-9C60-F24447D60D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5" name="TextBox 5644">
          <a:extLst>
            <a:ext uri="{FF2B5EF4-FFF2-40B4-BE49-F238E27FC236}">
              <a16:creationId xmlns:a16="http://schemas.microsoft.com/office/drawing/2014/main" id="{B79C5324-ED1B-4F0A-B50F-C3D73560C3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6" name="TextBox 5645">
          <a:extLst>
            <a:ext uri="{FF2B5EF4-FFF2-40B4-BE49-F238E27FC236}">
              <a16:creationId xmlns:a16="http://schemas.microsoft.com/office/drawing/2014/main" id="{6D0FF203-77D6-4676-A8F4-78DF9E929F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7" name="TextBox 5646">
          <a:extLst>
            <a:ext uri="{FF2B5EF4-FFF2-40B4-BE49-F238E27FC236}">
              <a16:creationId xmlns:a16="http://schemas.microsoft.com/office/drawing/2014/main" id="{E2692FF2-5179-41CE-8C55-7D29388F71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8" name="TextBox 5647">
          <a:extLst>
            <a:ext uri="{FF2B5EF4-FFF2-40B4-BE49-F238E27FC236}">
              <a16:creationId xmlns:a16="http://schemas.microsoft.com/office/drawing/2014/main" id="{9DA77BBD-CAC9-4EB3-93CD-9172BBB806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9" name="TextBox 5648">
          <a:extLst>
            <a:ext uri="{FF2B5EF4-FFF2-40B4-BE49-F238E27FC236}">
              <a16:creationId xmlns:a16="http://schemas.microsoft.com/office/drawing/2014/main" id="{9ABF4531-1394-453C-9C22-5F7FE56BCB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0" name="TextBox 5649">
          <a:extLst>
            <a:ext uri="{FF2B5EF4-FFF2-40B4-BE49-F238E27FC236}">
              <a16:creationId xmlns:a16="http://schemas.microsoft.com/office/drawing/2014/main" id="{6D167E6C-CF9B-4B50-97A3-16D3C2D9A6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1" name="TextBox 5650">
          <a:extLst>
            <a:ext uri="{FF2B5EF4-FFF2-40B4-BE49-F238E27FC236}">
              <a16:creationId xmlns:a16="http://schemas.microsoft.com/office/drawing/2014/main" id="{72559837-150B-4502-924A-7FA319F432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2" name="TextBox 5651">
          <a:extLst>
            <a:ext uri="{FF2B5EF4-FFF2-40B4-BE49-F238E27FC236}">
              <a16:creationId xmlns:a16="http://schemas.microsoft.com/office/drawing/2014/main" id="{3F76962C-65DE-42E3-BF1D-2CD471C0CA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3" name="TextBox 5652">
          <a:extLst>
            <a:ext uri="{FF2B5EF4-FFF2-40B4-BE49-F238E27FC236}">
              <a16:creationId xmlns:a16="http://schemas.microsoft.com/office/drawing/2014/main" id="{BECB45BC-A9AD-4B3B-BADB-EDC471EB52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4" name="TextBox 5653">
          <a:extLst>
            <a:ext uri="{FF2B5EF4-FFF2-40B4-BE49-F238E27FC236}">
              <a16:creationId xmlns:a16="http://schemas.microsoft.com/office/drawing/2014/main" id="{ACFE01CA-9B35-4168-BA50-96B40A6362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5" name="TextBox 5654">
          <a:extLst>
            <a:ext uri="{FF2B5EF4-FFF2-40B4-BE49-F238E27FC236}">
              <a16:creationId xmlns:a16="http://schemas.microsoft.com/office/drawing/2014/main" id="{6C2C807F-994F-4447-9245-47666F2437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6" name="TextBox 5655">
          <a:extLst>
            <a:ext uri="{FF2B5EF4-FFF2-40B4-BE49-F238E27FC236}">
              <a16:creationId xmlns:a16="http://schemas.microsoft.com/office/drawing/2014/main" id="{D6F2C871-50C9-4489-B454-12AF96DEE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7" name="TextBox 5656">
          <a:extLst>
            <a:ext uri="{FF2B5EF4-FFF2-40B4-BE49-F238E27FC236}">
              <a16:creationId xmlns:a16="http://schemas.microsoft.com/office/drawing/2014/main" id="{AB50EF54-867E-43A1-AC56-F869928ACA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8" name="TextBox 5657">
          <a:extLst>
            <a:ext uri="{FF2B5EF4-FFF2-40B4-BE49-F238E27FC236}">
              <a16:creationId xmlns:a16="http://schemas.microsoft.com/office/drawing/2014/main" id="{7AF0148A-D44C-4F73-AC00-94143EFA62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9" name="TextBox 5658">
          <a:extLst>
            <a:ext uri="{FF2B5EF4-FFF2-40B4-BE49-F238E27FC236}">
              <a16:creationId xmlns:a16="http://schemas.microsoft.com/office/drawing/2014/main" id="{0F0509F4-0C7C-4DE7-93C0-DBED2E3357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0" name="TextBox 5659">
          <a:extLst>
            <a:ext uri="{FF2B5EF4-FFF2-40B4-BE49-F238E27FC236}">
              <a16:creationId xmlns:a16="http://schemas.microsoft.com/office/drawing/2014/main" id="{CC64F8D9-A061-458A-8565-C52C6C591B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1" name="TextBox 5660">
          <a:extLst>
            <a:ext uri="{FF2B5EF4-FFF2-40B4-BE49-F238E27FC236}">
              <a16:creationId xmlns:a16="http://schemas.microsoft.com/office/drawing/2014/main" id="{911CEFA3-CE3C-4A12-A8E2-D9C9BF8825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2" name="TextBox 5661">
          <a:extLst>
            <a:ext uri="{FF2B5EF4-FFF2-40B4-BE49-F238E27FC236}">
              <a16:creationId xmlns:a16="http://schemas.microsoft.com/office/drawing/2014/main" id="{18DA3790-33C5-4D93-B6AD-376B63B67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3" name="TextBox 5662">
          <a:extLst>
            <a:ext uri="{FF2B5EF4-FFF2-40B4-BE49-F238E27FC236}">
              <a16:creationId xmlns:a16="http://schemas.microsoft.com/office/drawing/2014/main" id="{D33E2851-4316-45AF-989C-CF010A5714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4" name="TextBox 5663">
          <a:extLst>
            <a:ext uri="{FF2B5EF4-FFF2-40B4-BE49-F238E27FC236}">
              <a16:creationId xmlns:a16="http://schemas.microsoft.com/office/drawing/2014/main" id="{9320A19C-6AE5-4224-97B8-94A670CA38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5" name="TextBox 5664">
          <a:extLst>
            <a:ext uri="{FF2B5EF4-FFF2-40B4-BE49-F238E27FC236}">
              <a16:creationId xmlns:a16="http://schemas.microsoft.com/office/drawing/2014/main" id="{33194ED9-3534-4FBF-9861-E3891FD858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6" name="TextBox 5665">
          <a:extLst>
            <a:ext uri="{FF2B5EF4-FFF2-40B4-BE49-F238E27FC236}">
              <a16:creationId xmlns:a16="http://schemas.microsoft.com/office/drawing/2014/main" id="{EFFB379C-7B5E-4885-8F99-5001720046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7" name="TextBox 5666">
          <a:extLst>
            <a:ext uri="{FF2B5EF4-FFF2-40B4-BE49-F238E27FC236}">
              <a16:creationId xmlns:a16="http://schemas.microsoft.com/office/drawing/2014/main" id="{7F6ABDF5-94CC-4297-A150-5A33016102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8" name="TextBox 5667">
          <a:extLst>
            <a:ext uri="{FF2B5EF4-FFF2-40B4-BE49-F238E27FC236}">
              <a16:creationId xmlns:a16="http://schemas.microsoft.com/office/drawing/2014/main" id="{54CC8067-46A3-4DFE-9E38-6EB499ACF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9" name="TextBox 5668">
          <a:extLst>
            <a:ext uri="{FF2B5EF4-FFF2-40B4-BE49-F238E27FC236}">
              <a16:creationId xmlns:a16="http://schemas.microsoft.com/office/drawing/2014/main" id="{F1FE02C2-410A-4A96-BDE1-F1B11305D9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0" name="TextBox 5669">
          <a:extLst>
            <a:ext uri="{FF2B5EF4-FFF2-40B4-BE49-F238E27FC236}">
              <a16:creationId xmlns:a16="http://schemas.microsoft.com/office/drawing/2014/main" id="{AC7E6A07-64A5-4ADD-9CC4-A8BA853210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1" name="TextBox 5670">
          <a:extLst>
            <a:ext uri="{FF2B5EF4-FFF2-40B4-BE49-F238E27FC236}">
              <a16:creationId xmlns:a16="http://schemas.microsoft.com/office/drawing/2014/main" id="{82FCB72C-C2FE-4E39-BF8C-4B0B245AC1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2" name="TextBox 5671">
          <a:extLst>
            <a:ext uri="{FF2B5EF4-FFF2-40B4-BE49-F238E27FC236}">
              <a16:creationId xmlns:a16="http://schemas.microsoft.com/office/drawing/2014/main" id="{AE0C5F94-BACE-4A77-9381-E67B2AF31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3" name="TextBox 5672">
          <a:extLst>
            <a:ext uri="{FF2B5EF4-FFF2-40B4-BE49-F238E27FC236}">
              <a16:creationId xmlns:a16="http://schemas.microsoft.com/office/drawing/2014/main" id="{17525950-0EAD-41BC-80D8-A0C9D6523A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4" name="TextBox 5673">
          <a:extLst>
            <a:ext uri="{FF2B5EF4-FFF2-40B4-BE49-F238E27FC236}">
              <a16:creationId xmlns:a16="http://schemas.microsoft.com/office/drawing/2014/main" id="{C930BEF3-0AC8-44AB-B5D5-7742B9BF4A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5" name="TextBox 5674">
          <a:extLst>
            <a:ext uri="{FF2B5EF4-FFF2-40B4-BE49-F238E27FC236}">
              <a16:creationId xmlns:a16="http://schemas.microsoft.com/office/drawing/2014/main" id="{11AE9412-4E78-4B93-BB57-7DD83CF6CE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6" name="TextBox 5675">
          <a:extLst>
            <a:ext uri="{FF2B5EF4-FFF2-40B4-BE49-F238E27FC236}">
              <a16:creationId xmlns:a16="http://schemas.microsoft.com/office/drawing/2014/main" id="{67660764-3FDD-41EC-B4F9-79F9459E05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7" name="TextBox 5676">
          <a:extLst>
            <a:ext uri="{FF2B5EF4-FFF2-40B4-BE49-F238E27FC236}">
              <a16:creationId xmlns:a16="http://schemas.microsoft.com/office/drawing/2014/main" id="{C8870999-C698-44BC-B3DD-FAD1AADC4C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8" name="TextBox 5677">
          <a:extLst>
            <a:ext uri="{FF2B5EF4-FFF2-40B4-BE49-F238E27FC236}">
              <a16:creationId xmlns:a16="http://schemas.microsoft.com/office/drawing/2014/main" id="{1E51B7E8-845E-402C-A83A-EC97E902BE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9" name="TextBox 5678">
          <a:extLst>
            <a:ext uri="{FF2B5EF4-FFF2-40B4-BE49-F238E27FC236}">
              <a16:creationId xmlns:a16="http://schemas.microsoft.com/office/drawing/2014/main" id="{E077E543-8E31-4901-B0F5-201F7646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0" name="TextBox 5679">
          <a:extLst>
            <a:ext uri="{FF2B5EF4-FFF2-40B4-BE49-F238E27FC236}">
              <a16:creationId xmlns:a16="http://schemas.microsoft.com/office/drawing/2014/main" id="{048AF276-8EA3-4F93-A026-94E52C112F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1" name="TextBox 5680">
          <a:extLst>
            <a:ext uri="{FF2B5EF4-FFF2-40B4-BE49-F238E27FC236}">
              <a16:creationId xmlns:a16="http://schemas.microsoft.com/office/drawing/2014/main" id="{B117487B-81B7-4669-881D-B6C7C75EA8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2" name="TextBox 5681">
          <a:extLst>
            <a:ext uri="{FF2B5EF4-FFF2-40B4-BE49-F238E27FC236}">
              <a16:creationId xmlns:a16="http://schemas.microsoft.com/office/drawing/2014/main" id="{7ADEE430-04A0-4C7E-903D-3A8B3FB0E9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3" name="TextBox 5682">
          <a:extLst>
            <a:ext uri="{FF2B5EF4-FFF2-40B4-BE49-F238E27FC236}">
              <a16:creationId xmlns:a16="http://schemas.microsoft.com/office/drawing/2014/main" id="{2F8263EC-1B7D-4C04-B2AF-365C11FA76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4" name="TextBox 5683">
          <a:extLst>
            <a:ext uri="{FF2B5EF4-FFF2-40B4-BE49-F238E27FC236}">
              <a16:creationId xmlns:a16="http://schemas.microsoft.com/office/drawing/2014/main" id="{95A15982-0C59-42E8-8A75-AEE3A552F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5" name="TextBox 5684">
          <a:extLst>
            <a:ext uri="{FF2B5EF4-FFF2-40B4-BE49-F238E27FC236}">
              <a16:creationId xmlns:a16="http://schemas.microsoft.com/office/drawing/2014/main" id="{C26FB289-508B-4C18-8D14-87DFCAA3E6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6" name="TextBox 5685">
          <a:extLst>
            <a:ext uri="{FF2B5EF4-FFF2-40B4-BE49-F238E27FC236}">
              <a16:creationId xmlns:a16="http://schemas.microsoft.com/office/drawing/2014/main" id="{7D920530-EA89-4A17-A690-EB14167EF1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7" name="TextBox 5686">
          <a:extLst>
            <a:ext uri="{FF2B5EF4-FFF2-40B4-BE49-F238E27FC236}">
              <a16:creationId xmlns:a16="http://schemas.microsoft.com/office/drawing/2014/main" id="{3B834E8E-DF6D-4674-8640-00F506374D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8" name="TextBox 5687">
          <a:extLst>
            <a:ext uri="{FF2B5EF4-FFF2-40B4-BE49-F238E27FC236}">
              <a16:creationId xmlns:a16="http://schemas.microsoft.com/office/drawing/2014/main" id="{DB106A98-6F6E-4378-8753-CB038728D2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9" name="TextBox 5688">
          <a:extLst>
            <a:ext uri="{FF2B5EF4-FFF2-40B4-BE49-F238E27FC236}">
              <a16:creationId xmlns:a16="http://schemas.microsoft.com/office/drawing/2014/main" id="{43628C08-315D-46BE-A3DA-827163067F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0" name="TextBox 5689">
          <a:extLst>
            <a:ext uri="{FF2B5EF4-FFF2-40B4-BE49-F238E27FC236}">
              <a16:creationId xmlns:a16="http://schemas.microsoft.com/office/drawing/2014/main" id="{A1F7CE6A-E333-45BD-8819-04DB38BA11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1" name="TextBox 5690">
          <a:extLst>
            <a:ext uri="{FF2B5EF4-FFF2-40B4-BE49-F238E27FC236}">
              <a16:creationId xmlns:a16="http://schemas.microsoft.com/office/drawing/2014/main" id="{CF088672-DD42-4A32-BA25-7BBBCC868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2" name="TextBox 5691">
          <a:extLst>
            <a:ext uri="{FF2B5EF4-FFF2-40B4-BE49-F238E27FC236}">
              <a16:creationId xmlns:a16="http://schemas.microsoft.com/office/drawing/2014/main" id="{CDABFA0D-5800-460B-955B-505EEF2164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3" name="TextBox 5692">
          <a:extLst>
            <a:ext uri="{FF2B5EF4-FFF2-40B4-BE49-F238E27FC236}">
              <a16:creationId xmlns:a16="http://schemas.microsoft.com/office/drawing/2014/main" id="{782BECFB-063A-4AE9-8BB4-DDAB7807D3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4" name="TextBox 5693">
          <a:extLst>
            <a:ext uri="{FF2B5EF4-FFF2-40B4-BE49-F238E27FC236}">
              <a16:creationId xmlns:a16="http://schemas.microsoft.com/office/drawing/2014/main" id="{A55E24F3-CEC6-4696-8879-69FD96C20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5" name="TextBox 5694">
          <a:extLst>
            <a:ext uri="{FF2B5EF4-FFF2-40B4-BE49-F238E27FC236}">
              <a16:creationId xmlns:a16="http://schemas.microsoft.com/office/drawing/2014/main" id="{937CD2E9-0925-4320-A259-9D7ACC39DD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6" name="TextBox 5695">
          <a:extLst>
            <a:ext uri="{FF2B5EF4-FFF2-40B4-BE49-F238E27FC236}">
              <a16:creationId xmlns:a16="http://schemas.microsoft.com/office/drawing/2014/main" id="{E13DE8A2-3BD5-486C-9E50-4E5C83367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7" name="TextBox 5696">
          <a:extLst>
            <a:ext uri="{FF2B5EF4-FFF2-40B4-BE49-F238E27FC236}">
              <a16:creationId xmlns:a16="http://schemas.microsoft.com/office/drawing/2014/main" id="{E04ED8DA-9E9A-4369-8DD3-D3F0A900C4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8" name="TextBox 5697">
          <a:extLst>
            <a:ext uri="{FF2B5EF4-FFF2-40B4-BE49-F238E27FC236}">
              <a16:creationId xmlns:a16="http://schemas.microsoft.com/office/drawing/2014/main" id="{2777A15E-A458-460C-8627-3193195AF9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9" name="TextBox 5698">
          <a:extLst>
            <a:ext uri="{FF2B5EF4-FFF2-40B4-BE49-F238E27FC236}">
              <a16:creationId xmlns:a16="http://schemas.microsoft.com/office/drawing/2014/main" id="{C6B93213-960D-47D7-AE3A-748DF62081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0" name="TextBox 5699">
          <a:extLst>
            <a:ext uri="{FF2B5EF4-FFF2-40B4-BE49-F238E27FC236}">
              <a16:creationId xmlns:a16="http://schemas.microsoft.com/office/drawing/2014/main" id="{2B7DD660-1E4C-4E07-A576-421175E395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1" name="TextBox 5700">
          <a:extLst>
            <a:ext uri="{FF2B5EF4-FFF2-40B4-BE49-F238E27FC236}">
              <a16:creationId xmlns:a16="http://schemas.microsoft.com/office/drawing/2014/main" id="{83F7ADBE-D8AF-48FB-A274-DFEEBB5B00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2" name="TextBox 5701">
          <a:extLst>
            <a:ext uri="{FF2B5EF4-FFF2-40B4-BE49-F238E27FC236}">
              <a16:creationId xmlns:a16="http://schemas.microsoft.com/office/drawing/2014/main" id="{5F14A7A9-825C-4F74-9CC5-C665740082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3" name="TextBox 5702">
          <a:extLst>
            <a:ext uri="{FF2B5EF4-FFF2-40B4-BE49-F238E27FC236}">
              <a16:creationId xmlns:a16="http://schemas.microsoft.com/office/drawing/2014/main" id="{451B668F-AAA8-4ADD-8C88-D322726046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4" name="TextBox 5703">
          <a:extLst>
            <a:ext uri="{FF2B5EF4-FFF2-40B4-BE49-F238E27FC236}">
              <a16:creationId xmlns:a16="http://schemas.microsoft.com/office/drawing/2014/main" id="{733C933A-E8C7-4BCD-95DE-E193AAF6A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5" name="TextBox 5704">
          <a:extLst>
            <a:ext uri="{FF2B5EF4-FFF2-40B4-BE49-F238E27FC236}">
              <a16:creationId xmlns:a16="http://schemas.microsoft.com/office/drawing/2014/main" id="{E0EF7434-2428-42BC-85B7-92C4C8DDDC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6" name="TextBox 5705">
          <a:extLst>
            <a:ext uri="{FF2B5EF4-FFF2-40B4-BE49-F238E27FC236}">
              <a16:creationId xmlns:a16="http://schemas.microsoft.com/office/drawing/2014/main" id="{1DF2F73E-3C45-4159-B24E-49DCECCF40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7" name="TextBox 5706">
          <a:extLst>
            <a:ext uri="{FF2B5EF4-FFF2-40B4-BE49-F238E27FC236}">
              <a16:creationId xmlns:a16="http://schemas.microsoft.com/office/drawing/2014/main" id="{630EECA5-CE27-43F1-8DDA-461583170A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8" name="TextBox 5707">
          <a:extLst>
            <a:ext uri="{FF2B5EF4-FFF2-40B4-BE49-F238E27FC236}">
              <a16:creationId xmlns:a16="http://schemas.microsoft.com/office/drawing/2014/main" id="{29E1D272-B431-4423-A9D6-0A12F955F1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9" name="TextBox 5708">
          <a:extLst>
            <a:ext uri="{FF2B5EF4-FFF2-40B4-BE49-F238E27FC236}">
              <a16:creationId xmlns:a16="http://schemas.microsoft.com/office/drawing/2014/main" id="{7FEBDDC3-369D-471E-B5A2-C80C0AD84C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0" name="TextBox 5709">
          <a:extLst>
            <a:ext uri="{FF2B5EF4-FFF2-40B4-BE49-F238E27FC236}">
              <a16:creationId xmlns:a16="http://schemas.microsoft.com/office/drawing/2014/main" id="{113D46F9-DB84-40CD-B147-964C6CE50A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1" name="TextBox 5710">
          <a:extLst>
            <a:ext uri="{FF2B5EF4-FFF2-40B4-BE49-F238E27FC236}">
              <a16:creationId xmlns:a16="http://schemas.microsoft.com/office/drawing/2014/main" id="{F91452DF-C847-466B-B316-41B20CC88F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2" name="TextBox 5711">
          <a:extLst>
            <a:ext uri="{FF2B5EF4-FFF2-40B4-BE49-F238E27FC236}">
              <a16:creationId xmlns:a16="http://schemas.microsoft.com/office/drawing/2014/main" id="{B6443301-CE46-48C3-8327-10DF5F067E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3" name="TextBox 5712">
          <a:extLst>
            <a:ext uri="{FF2B5EF4-FFF2-40B4-BE49-F238E27FC236}">
              <a16:creationId xmlns:a16="http://schemas.microsoft.com/office/drawing/2014/main" id="{6E4D082F-635B-4980-9343-6A56447C26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4" name="TextBox 5713">
          <a:extLst>
            <a:ext uri="{FF2B5EF4-FFF2-40B4-BE49-F238E27FC236}">
              <a16:creationId xmlns:a16="http://schemas.microsoft.com/office/drawing/2014/main" id="{AB9A7CEA-D801-4DEB-9F56-E7FA72B31D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5" name="TextBox 5714">
          <a:extLst>
            <a:ext uri="{FF2B5EF4-FFF2-40B4-BE49-F238E27FC236}">
              <a16:creationId xmlns:a16="http://schemas.microsoft.com/office/drawing/2014/main" id="{8F33ED10-A16B-4F2F-B9EF-7AE593C75E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6" name="TextBox 5715">
          <a:extLst>
            <a:ext uri="{FF2B5EF4-FFF2-40B4-BE49-F238E27FC236}">
              <a16:creationId xmlns:a16="http://schemas.microsoft.com/office/drawing/2014/main" id="{ABD9052F-38AD-4201-9BED-42F67D3B27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7" name="TextBox 5716">
          <a:extLst>
            <a:ext uri="{FF2B5EF4-FFF2-40B4-BE49-F238E27FC236}">
              <a16:creationId xmlns:a16="http://schemas.microsoft.com/office/drawing/2014/main" id="{28E6A8FA-A53C-4D13-B4AC-D4496EEE22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8" name="TextBox 5717">
          <a:extLst>
            <a:ext uri="{FF2B5EF4-FFF2-40B4-BE49-F238E27FC236}">
              <a16:creationId xmlns:a16="http://schemas.microsoft.com/office/drawing/2014/main" id="{F701A1AA-A004-4ED1-B935-F1A602FF06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9" name="TextBox 5718">
          <a:extLst>
            <a:ext uri="{FF2B5EF4-FFF2-40B4-BE49-F238E27FC236}">
              <a16:creationId xmlns:a16="http://schemas.microsoft.com/office/drawing/2014/main" id="{43CC8324-3048-42BC-9449-BF93A66919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0" name="TextBox 5719">
          <a:extLst>
            <a:ext uri="{FF2B5EF4-FFF2-40B4-BE49-F238E27FC236}">
              <a16:creationId xmlns:a16="http://schemas.microsoft.com/office/drawing/2014/main" id="{E9DEB211-D6A4-4085-92A1-A3AACB1016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1" name="TextBox 5720">
          <a:extLst>
            <a:ext uri="{FF2B5EF4-FFF2-40B4-BE49-F238E27FC236}">
              <a16:creationId xmlns:a16="http://schemas.microsoft.com/office/drawing/2014/main" id="{B00A4F65-316C-4459-86B2-6804BB6B56B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2" name="TextBox 5721">
          <a:extLst>
            <a:ext uri="{FF2B5EF4-FFF2-40B4-BE49-F238E27FC236}">
              <a16:creationId xmlns:a16="http://schemas.microsoft.com/office/drawing/2014/main" id="{ED09D81F-4FD6-4462-A570-E06138D01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3" name="TextBox 5722">
          <a:extLst>
            <a:ext uri="{FF2B5EF4-FFF2-40B4-BE49-F238E27FC236}">
              <a16:creationId xmlns:a16="http://schemas.microsoft.com/office/drawing/2014/main" id="{B679E011-4530-4848-A00E-B41C67D88C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4" name="TextBox 5723">
          <a:extLst>
            <a:ext uri="{FF2B5EF4-FFF2-40B4-BE49-F238E27FC236}">
              <a16:creationId xmlns:a16="http://schemas.microsoft.com/office/drawing/2014/main" id="{7C88C201-7E1D-4720-816E-5EEAE30D0D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5" name="TextBox 5724">
          <a:extLst>
            <a:ext uri="{FF2B5EF4-FFF2-40B4-BE49-F238E27FC236}">
              <a16:creationId xmlns:a16="http://schemas.microsoft.com/office/drawing/2014/main" id="{ACCE1C23-CCFF-447F-88B1-20FB8D9B80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6" name="TextBox 5725">
          <a:extLst>
            <a:ext uri="{FF2B5EF4-FFF2-40B4-BE49-F238E27FC236}">
              <a16:creationId xmlns:a16="http://schemas.microsoft.com/office/drawing/2014/main" id="{4BAB317A-4BBA-41F1-B345-B51AEA76F8B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7" name="TextBox 5726">
          <a:extLst>
            <a:ext uri="{FF2B5EF4-FFF2-40B4-BE49-F238E27FC236}">
              <a16:creationId xmlns:a16="http://schemas.microsoft.com/office/drawing/2014/main" id="{6882C4D3-4349-443D-AC0B-A381A10720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8" name="TextBox 5727">
          <a:extLst>
            <a:ext uri="{FF2B5EF4-FFF2-40B4-BE49-F238E27FC236}">
              <a16:creationId xmlns:a16="http://schemas.microsoft.com/office/drawing/2014/main" id="{82BDF2A2-294C-4BB6-AF20-AD42FA9D66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9" name="TextBox 5728">
          <a:extLst>
            <a:ext uri="{FF2B5EF4-FFF2-40B4-BE49-F238E27FC236}">
              <a16:creationId xmlns:a16="http://schemas.microsoft.com/office/drawing/2014/main" id="{4DDA3E4A-0CAF-4728-A177-F37BE59262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0" name="TextBox 5729">
          <a:extLst>
            <a:ext uri="{FF2B5EF4-FFF2-40B4-BE49-F238E27FC236}">
              <a16:creationId xmlns:a16="http://schemas.microsoft.com/office/drawing/2014/main" id="{387867FB-777B-4BF1-9953-67CFCA3385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1" name="TextBox 5730">
          <a:extLst>
            <a:ext uri="{FF2B5EF4-FFF2-40B4-BE49-F238E27FC236}">
              <a16:creationId xmlns:a16="http://schemas.microsoft.com/office/drawing/2014/main" id="{CC8CDDA6-4963-4E2C-B765-52340FDFB5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2" name="TextBox 5731">
          <a:extLst>
            <a:ext uri="{FF2B5EF4-FFF2-40B4-BE49-F238E27FC236}">
              <a16:creationId xmlns:a16="http://schemas.microsoft.com/office/drawing/2014/main" id="{6485AB3B-B1A3-41AB-BE7F-18E9C881BB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3" name="TextBox 5732">
          <a:extLst>
            <a:ext uri="{FF2B5EF4-FFF2-40B4-BE49-F238E27FC236}">
              <a16:creationId xmlns:a16="http://schemas.microsoft.com/office/drawing/2014/main" id="{F2050562-AAC8-4F83-9A4B-4061100D08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4" name="TextBox 5733">
          <a:extLst>
            <a:ext uri="{FF2B5EF4-FFF2-40B4-BE49-F238E27FC236}">
              <a16:creationId xmlns:a16="http://schemas.microsoft.com/office/drawing/2014/main" id="{B82C6669-8CC1-4C13-83FD-56BF6B2BB7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5" name="TextBox 5734">
          <a:extLst>
            <a:ext uri="{FF2B5EF4-FFF2-40B4-BE49-F238E27FC236}">
              <a16:creationId xmlns:a16="http://schemas.microsoft.com/office/drawing/2014/main" id="{A13E6FD5-EEA3-4531-9555-D5A3BF748B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6" name="TextBox 5735">
          <a:extLst>
            <a:ext uri="{FF2B5EF4-FFF2-40B4-BE49-F238E27FC236}">
              <a16:creationId xmlns:a16="http://schemas.microsoft.com/office/drawing/2014/main" id="{A5B730F1-D144-44B4-B074-9D78F1936F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7" name="TextBox 5736">
          <a:extLst>
            <a:ext uri="{FF2B5EF4-FFF2-40B4-BE49-F238E27FC236}">
              <a16:creationId xmlns:a16="http://schemas.microsoft.com/office/drawing/2014/main" id="{16619B95-CA52-403B-B8C8-49B0108714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8" name="TextBox 5737">
          <a:extLst>
            <a:ext uri="{FF2B5EF4-FFF2-40B4-BE49-F238E27FC236}">
              <a16:creationId xmlns:a16="http://schemas.microsoft.com/office/drawing/2014/main" id="{D00F085B-FB52-4768-A034-733EBADAEE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9" name="TextBox 5738">
          <a:extLst>
            <a:ext uri="{FF2B5EF4-FFF2-40B4-BE49-F238E27FC236}">
              <a16:creationId xmlns:a16="http://schemas.microsoft.com/office/drawing/2014/main" id="{2523A3DE-1B99-4C87-A3D8-A35A2166E7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0" name="TextBox 5739">
          <a:extLst>
            <a:ext uri="{FF2B5EF4-FFF2-40B4-BE49-F238E27FC236}">
              <a16:creationId xmlns:a16="http://schemas.microsoft.com/office/drawing/2014/main" id="{6D4AE083-F19C-4834-B136-C10B1C9592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1" name="TextBox 5740">
          <a:extLst>
            <a:ext uri="{FF2B5EF4-FFF2-40B4-BE49-F238E27FC236}">
              <a16:creationId xmlns:a16="http://schemas.microsoft.com/office/drawing/2014/main" id="{9248C18F-E512-4B3A-91A3-B2676A7753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2" name="TextBox 5741">
          <a:extLst>
            <a:ext uri="{FF2B5EF4-FFF2-40B4-BE49-F238E27FC236}">
              <a16:creationId xmlns:a16="http://schemas.microsoft.com/office/drawing/2014/main" id="{5EA0BB21-66D4-4FC7-A98F-F416440D02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3" name="TextBox 5742">
          <a:extLst>
            <a:ext uri="{FF2B5EF4-FFF2-40B4-BE49-F238E27FC236}">
              <a16:creationId xmlns:a16="http://schemas.microsoft.com/office/drawing/2014/main" id="{B6B55BBD-E196-446C-8C0B-253BDFBAE9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4" name="TextBox 5743">
          <a:extLst>
            <a:ext uri="{FF2B5EF4-FFF2-40B4-BE49-F238E27FC236}">
              <a16:creationId xmlns:a16="http://schemas.microsoft.com/office/drawing/2014/main" id="{2B860475-9B32-4F88-9F09-76544EDAF2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5" name="TextBox 5744">
          <a:extLst>
            <a:ext uri="{FF2B5EF4-FFF2-40B4-BE49-F238E27FC236}">
              <a16:creationId xmlns:a16="http://schemas.microsoft.com/office/drawing/2014/main" id="{20D62F6F-D0A7-4F71-85A3-B892DE378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6" name="TextBox 5745">
          <a:extLst>
            <a:ext uri="{FF2B5EF4-FFF2-40B4-BE49-F238E27FC236}">
              <a16:creationId xmlns:a16="http://schemas.microsoft.com/office/drawing/2014/main" id="{88279F4F-712E-4484-9567-61EEDD84BC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7" name="TextBox 5746">
          <a:extLst>
            <a:ext uri="{FF2B5EF4-FFF2-40B4-BE49-F238E27FC236}">
              <a16:creationId xmlns:a16="http://schemas.microsoft.com/office/drawing/2014/main" id="{BBCDB82F-B24F-478F-BEED-7EE11B9104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8" name="TextBox 5747">
          <a:extLst>
            <a:ext uri="{FF2B5EF4-FFF2-40B4-BE49-F238E27FC236}">
              <a16:creationId xmlns:a16="http://schemas.microsoft.com/office/drawing/2014/main" id="{37D215BA-ADDE-4B97-8AD4-435222989F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9" name="TextBox 5748">
          <a:extLst>
            <a:ext uri="{FF2B5EF4-FFF2-40B4-BE49-F238E27FC236}">
              <a16:creationId xmlns:a16="http://schemas.microsoft.com/office/drawing/2014/main" id="{F3C1FAC4-2708-435D-9AFC-8591CFEFC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0" name="TextBox 5749">
          <a:extLst>
            <a:ext uri="{FF2B5EF4-FFF2-40B4-BE49-F238E27FC236}">
              <a16:creationId xmlns:a16="http://schemas.microsoft.com/office/drawing/2014/main" id="{6B582670-FF3C-479F-9469-B1DABD755A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1" name="TextBox 5750">
          <a:extLst>
            <a:ext uri="{FF2B5EF4-FFF2-40B4-BE49-F238E27FC236}">
              <a16:creationId xmlns:a16="http://schemas.microsoft.com/office/drawing/2014/main" id="{57E07A2E-8828-4D00-8110-0581D95DC6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2" name="TextBox 5751">
          <a:extLst>
            <a:ext uri="{FF2B5EF4-FFF2-40B4-BE49-F238E27FC236}">
              <a16:creationId xmlns:a16="http://schemas.microsoft.com/office/drawing/2014/main" id="{BBC9025C-5BBB-40D7-8CEC-29B33CFD4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3" name="TextBox 5752">
          <a:extLst>
            <a:ext uri="{FF2B5EF4-FFF2-40B4-BE49-F238E27FC236}">
              <a16:creationId xmlns:a16="http://schemas.microsoft.com/office/drawing/2014/main" id="{B637D9E4-2CFF-4958-8288-042F7934B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4" name="TextBox 5753">
          <a:extLst>
            <a:ext uri="{FF2B5EF4-FFF2-40B4-BE49-F238E27FC236}">
              <a16:creationId xmlns:a16="http://schemas.microsoft.com/office/drawing/2014/main" id="{0F40FBC6-3405-4B51-9B03-472F07A6CE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5" name="TextBox 5754">
          <a:extLst>
            <a:ext uri="{FF2B5EF4-FFF2-40B4-BE49-F238E27FC236}">
              <a16:creationId xmlns:a16="http://schemas.microsoft.com/office/drawing/2014/main" id="{80D598C3-E0A1-4E22-882F-F577056F0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6" name="TextBox 5755">
          <a:extLst>
            <a:ext uri="{FF2B5EF4-FFF2-40B4-BE49-F238E27FC236}">
              <a16:creationId xmlns:a16="http://schemas.microsoft.com/office/drawing/2014/main" id="{92A4ED41-D4CC-465F-94B0-A6EE4028BFB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7" name="TextBox 5756">
          <a:extLst>
            <a:ext uri="{FF2B5EF4-FFF2-40B4-BE49-F238E27FC236}">
              <a16:creationId xmlns:a16="http://schemas.microsoft.com/office/drawing/2014/main" id="{84A4378C-0895-4E8F-B134-7043A7808E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8" name="TextBox 5757">
          <a:extLst>
            <a:ext uri="{FF2B5EF4-FFF2-40B4-BE49-F238E27FC236}">
              <a16:creationId xmlns:a16="http://schemas.microsoft.com/office/drawing/2014/main" id="{405A46C2-13A2-4A92-A75C-699076EE5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9" name="TextBox 5758">
          <a:extLst>
            <a:ext uri="{FF2B5EF4-FFF2-40B4-BE49-F238E27FC236}">
              <a16:creationId xmlns:a16="http://schemas.microsoft.com/office/drawing/2014/main" id="{CCEAAFEC-5325-44EC-8311-298C17B6A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0" name="TextBox 5759">
          <a:extLst>
            <a:ext uri="{FF2B5EF4-FFF2-40B4-BE49-F238E27FC236}">
              <a16:creationId xmlns:a16="http://schemas.microsoft.com/office/drawing/2014/main" id="{733CDC3E-93F9-4696-852E-5EE8E29EC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1" name="TextBox 5760">
          <a:extLst>
            <a:ext uri="{FF2B5EF4-FFF2-40B4-BE49-F238E27FC236}">
              <a16:creationId xmlns:a16="http://schemas.microsoft.com/office/drawing/2014/main" id="{91C8BC4A-4A11-45F8-9E15-36C877E2B1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2" name="TextBox 5761">
          <a:extLst>
            <a:ext uri="{FF2B5EF4-FFF2-40B4-BE49-F238E27FC236}">
              <a16:creationId xmlns:a16="http://schemas.microsoft.com/office/drawing/2014/main" id="{432F3080-3BC7-4226-B265-85A798827E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3" name="TextBox 5762">
          <a:extLst>
            <a:ext uri="{FF2B5EF4-FFF2-40B4-BE49-F238E27FC236}">
              <a16:creationId xmlns:a16="http://schemas.microsoft.com/office/drawing/2014/main" id="{BD80C41D-E134-49A8-B05B-002ADB3AD4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4" name="TextBox 5763">
          <a:extLst>
            <a:ext uri="{FF2B5EF4-FFF2-40B4-BE49-F238E27FC236}">
              <a16:creationId xmlns:a16="http://schemas.microsoft.com/office/drawing/2014/main" id="{CD2FF6AF-BCE1-4786-970D-43F096CDE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5" name="TextBox 5764">
          <a:extLst>
            <a:ext uri="{FF2B5EF4-FFF2-40B4-BE49-F238E27FC236}">
              <a16:creationId xmlns:a16="http://schemas.microsoft.com/office/drawing/2014/main" id="{3D7F05CD-36E8-4087-A0A1-8E9F226D9B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6" name="TextBox 5765">
          <a:extLst>
            <a:ext uri="{FF2B5EF4-FFF2-40B4-BE49-F238E27FC236}">
              <a16:creationId xmlns:a16="http://schemas.microsoft.com/office/drawing/2014/main" id="{CB5FDA18-E092-4DF9-AB5F-DB53EC5A957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7" name="TextBox 5766">
          <a:extLst>
            <a:ext uri="{FF2B5EF4-FFF2-40B4-BE49-F238E27FC236}">
              <a16:creationId xmlns:a16="http://schemas.microsoft.com/office/drawing/2014/main" id="{9FED7606-8B52-4573-B89C-3EFD2458BE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8" name="TextBox 5767">
          <a:extLst>
            <a:ext uri="{FF2B5EF4-FFF2-40B4-BE49-F238E27FC236}">
              <a16:creationId xmlns:a16="http://schemas.microsoft.com/office/drawing/2014/main" id="{D22DE415-4E1C-4B2C-AC39-3E772632A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9" name="TextBox 5768">
          <a:extLst>
            <a:ext uri="{FF2B5EF4-FFF2-40B4-BE49-F238E27FC236}">
              <a16:creationId xmlns:a16="http://schemas.microsoft.com/office/drawing/2014/main" id="{AB51B5B1-BA37-4B45-8D31-A4B1B7CD4A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0" name="TextBox 5769">
          <a:extLst>
            <a:ext uri="{FF2B5EF4-FFF2-40B4-BE49-F238E27FC236}">
              <a16:creationId xmlns:a16="http://schemas.microsoft.com/office/drawing/2014/main" id="{718729A6-6270-41B9-84EF-DCE43C8854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1" name="TextBox 5770">
          <a:extLst>
            <a:ext uri="{FF2B5EF4-FFF2-40B4-BE49-F238E27FC236}">
              <a16:creationId xmlns:a16="http://schemas.microsoft.com/office/drawing/2014/main" id="{1A789536-6E2F-43D1-8A99-5D77FAF8D1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2" name="TextBox 5771">
          <a:extLst>
            <a:ext uri="{FF2B5EF4-FFF2-40B4-BE49-F238E27FC236}">
              <a16:creationId xmlns:a16="http://schemas.microsoft.com/office/drawing/2014/main" id="{11FDF4AB-8034-44F8-BF52-6AC0A81784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3" name="TextBox 5772">
          <a:extLst>
            <a:ext uri="{FF2B5EF4-FFF2-40B4-BE49-F238E27FC236}">
              <a16:creationId xmlns:a16="http://schemas.microsoft.com/office/drawing/2014/main" id="{F2D91E7D-485B-4723-AEF4-7CF794DC73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4" name="TextBox 5773">
          <a:extLst>
            <a:ext uri="{FF2B5EF4-FFF2-40B4-BE49-F238E27FC236}">
              <a16:creationId xmlns:a16="http://schemas.microsoft.com/office/drawing/2014/main" id="{FC578578-5DD5-417B-9921-92BF8E4124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5" name="TextBox 5774">
          <a:extLst>
            <a:ext uri="{FF2B5EF4-FFF2-40B4-BE49-F238E27FC236}">
              <a16:creationId xmlns:a16="http://schemas.microsoft.com/office/drawing/2014/main" id="{E302943F-CA42-47CD-BC4E-ED5CB8960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6" name="TextBox 5775">
          <a:extLst>
            <a:ext uri="{FF2B5EF4-FFF2-40B4-BE49-F238E27FC236}">
              <a16:creationId xmlns:a16="http://schemas.microsoft.com/office/drawing/2014/main" id="{641D1BF0-1662-49C6-9F26-6B85021E1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7" name="TextBox 5776">
          <a:extLst>
            <a:ext uri="{FF2B5EF4-FFF2-40B4-BE49-F238E27FC236}">
              <a16:creationId xmlns:a16="http://schemas.microsoft.com/office/drawing/2014/main" id="{1B673069-32B5-4FE4-B1D1-9E91A14540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8" name="TextBox 5777">
          <a:extLst>
            <a:ext uri="{FF2B5EF4-FFF2-40B4-BE49-F238E27FC236}">
              <a16:creationId xmlns:a16="http://schemas.microsoft.com/office/drawing/2014/main" id="{F66F5360-B6E6-4A61-BC65-3A8C9E6B3A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9" name="TextBox 5778">
          <a:extLst>
            <a:ext uri="{FF2B5EF4-FFF2-40B4-BE49-F238E27FC236}">
              <a16:creationId xmlns:a16="http://schemas.microsoft.com/office/drawing/2014/main" id="{04CE1AD7-CFDC-48FD-8251-84A00E7A8A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0" name="TextBox 5779">
          <a:extLst>
            <a:ext uri="{FF2B5EF4-FFF2-40B4-BE49-F238E27FC236}">
              <a16:creationId xmlns:a16="http://schemas.microsoft.com/office/drawing/2014/main" id="{5C4C013E-6C9A-41DB-8D6E-2C7782AE4B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1" name="TextBox 5780">
          <a:extLst>
            <a:ext uri="{FF2B5EF4-FFF2-40B4-BE49-F238E27FC236}">
              <a16:creationId xmlns:a16="http://schemas.microsoft.com/office/drawing/2014/main" id="{3FAE6196-6B4E-4BB3-8CEA-3B96BF2EC1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2" name="TextBox 5781">
          <a:extLst>
            <a:ext uri="{FF2B5EF4-FFF2-40B4-BE49-F238E27FC236}">
              <a16:creationId xmlns:a16="http://schemas.microsoft.com/office/drawing/2014/main" id="{BDACCE3A-5039-4132-8D13-59AB6A0604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3" name="TextBox 5782">
          <a:extLst>
            <a:ext uri="{FF2B5EF4-FFF2-40B4-BE49-F238E27FC236}">
              <a16:creationId xmlns:a16="http://schemas.microsoft.com/office/drawing/2014/main" id="{0E5FAC01-E0B0-4D7C-BC3F-1C11117F54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4" name="TextBox 5783">
          <a:extLst>
            <a:ext uri="{FF2B5EF4-FFF2-40B4-BE49-F238E27FC236}">
              <a16:creationId xmlns:a16="http://schemas.microsoft.com/office/drawing/2014/main" id="{0A8FE1EC-7FAD-44CC-98ED-10380F3240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5" name="TextBox 5784">
          <a:extLst>
            <a:ext uri="{FF2B5EF4-FFF2-40B4-BE49-F238E27FC236}">
              <a16:creationId xmlns:a16="http://schemas.microsoft.com/office/drawing/2014/main" id="{EFD66B04-B6FD-4E7E-8E71-548514CED9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6" name="TextBox 5785">
          <a:extLst>
            <a:ext uri="{FF2B5EF4-FFF2-40B4-BE49-F238E27FC236}">
              <a16:creationId xmlns:a16="http://schemas.microsoft.com/office/drawing/2014/main" id="{CB8E9428-188F-4FB1-B1D7-7096381525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7" name="TextBox 5786">
          <a:extLst>
            <a:ext uri="{FF2B5EF4-FFF2-40B4-BE49-F238E27FC236}">
              <a16:creationId xmlns:a16="http://schemas.microsoft.com/office/drawing/2014/main" id="{66AA61E2-B131-4233-A34C-F8C57D354A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8" name="TextBox 5787">
          <a:extLst>
            <a:ext uri="{FF2B5EF4-FFF2-40B4-BE49-F238E27FC236}">
              <a16:creationId xmlns:a16="http://schemas.microsoft.com/office/drawing/2014/main" id="{7FDCDAAB-DAC9-4677-B6CB-32F9F78C4B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9" name="TextBox 5788">
          <a:extLst>
            <a:ext uri="{FF2B5EF4-FFF2-40B4-BE49-F238E27FC236}">
              <a16:creationId xmlns:a16="http://schemas.microsoft.com/office/drawing/2014/main" id="{10DE8907-5A4B-475A-8C58-A46230DB70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0" name="TextBox 5789">
          <a:extLst>
            <a:ext uri="{FF2B5EF4-FFF2-40B4-BE49-F238E27FC236}">
              <a16:creationId xmlns:a16="http://schemas.microsoft.com/office/drawing/2014/main" id="{FED3B59B-F652-4F54-BB10-72745488C7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1" name="TextBox 5790">
          <a:extLst>
            <a:ext uri="{FF2B5EF4-FFF2-40B4-BE49-F238E27FC236}">
              <a16:creationId xmlns:a16="http://schemas.microsoft.com/office/drawing/2014/main" id="{1772C72A-9AC3-447A-A08D-5ACCBA25F3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2" name="TextBox 5791">
          <a:extLst>
            <a:ext uri="{FF2B5EF4-FFF2-40B4-BE49-F238E27FC236}">
              <a16:creationId xmlns:a16="http://schemas.microsoft.com/office/drawing/2014/main" id="{3F8EA853-0F79-4AC4-91EC-4A1F7611A2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3" name="TextBox 5792">
          <a:extLst>
            <a:ext uri="{FF2B5EF4-FFF2-40B4-BE49-F238E27FC236}">
              <a16:creationId xmlns:a16="http://schemas.microsoft.com/office/drawing/2014/main" id="{B8CDD0AB-7846-4C98-8C33-6B874BDD27D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4" name="TextBox 5793">
          <a:extLst>
            <a:ext uri="{FF2B5EF4-FFF2-40B4-BE49-F238E27FC236}">
              <a16:creationId xmlns:a16="http://schemas.microsoft.com/office/drawing/2014/main" id="{B3C733B8-3545-48F6-BCD1-06971C5C9B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5" name="TextBox 5794">
          <a:extLst>
            <a:ext uri="{FF2B5EF4-FFF2-40B4-BE49-F238E27FC236}">
              <a16:creationId xmlns:a16="http://schemas.microsoft.com/office/drawing/2014/main" id="{617E9225-BB20-4C80-97D2-6600AE20F8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6" name="TextBox 5795">
          <a:extLst>
            <a:ext uri="{FF2B5EF4-FFF2-40B4-BE49-F238E27FC236}">
              <a16:creationId xmlns:a16="http://schemas.microsoft.com/office/drawing/2014/main" id="{2B0BB6BB-FE4B-4228-BE3F-8B34C23F35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7" name="TextBox 5796">
          <a:extLst>
            <a:ext uri="{FF2B5EF4-FFF2-40B4-BE49-F238E27FC236}">
              <a16:creationId xmlns:a16="http://schemas.microsoft.com/office/drawing/2014/main" id="{46D6D28A-088F-4984-876C-7750D09BC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8" name="TextBox 5797">
          <a:extLst>
            <a:ext uri="{FF2B5EF4-FFF2-40B4-BE49-F238E27FC236}">
              <a16:creationId xmlns:a16="http://schemas.microsoft.com/office/drawing/2014/main" id="{3113DFE2-FADF-45A6-9061-C6E6DC8587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9" name="TextBox 5798">
          <a:extLst>
            <a:ext uri="{FF2B5EF4-FFF2-40B4-BE49-F238E27FC236}">
              <a16:creationId xmlns:a16="http://schemas.microsoft.com/office/drawing/2014/main" id="{34229282-DB0A-44B6-AF40-259D2B0514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0" name="TextBox 5799">
          <a:extLst>
            <a:ext uri="{FF2B5EF4-FFF2-40B4-BE49-F238E27FC236}">
              <a16:creationId xmlns:a16="http://schemas.microsoft.com/office/drawing/2014/main" id="{B026B976-4664-4E53-8B6B-239762D5B5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1" name="TextBox 5800">
          <a:extLst>
            <a:ext uri="{FF2B5EF4-FFF2-40B4-BE49-F238E27FC236}">
              <a16:creationId xmlns:a16="http://schemas.microsoft.com/office/drawing/2014/main" id="{E1393DD3-FF0F-42A1-A03B-85F8657A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2" name="TextBox 5801">
          <a:extLst>
            <a:ext uri="{FF2B5EF4-FFF2-40B4-BE49-F238E27FC236}">
              <a16:creationId xmlns:a16="http://schemas.microsoft.com/office/drawing/2014/main" id="{9965C33D-DAD0-470B-BFEA-E89586343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3" name="TextBox 5802">
          <a:extLst>
            <a:ext uri="{FF2B5EF4-FFF2-40B4-BE49-F238E27FC236}">
              <a16:creationId xmlns:a16="http://schemas.microsoft.com/office/drawing/2014/main" id="{47F4FAEE-FBA6-40CE-9D1F-2A0D9944C0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4" name="TextBox 5803">
          <a:extLst>
            <a:ext uri="{FF2B5EF4-FFF2-40B4-BE49-F238E27FC236}">
              <a16:creationId xmlns:a16="http://schemas.microsoft.com/office/drawing/2014/main" id="{67A05CFC-12C3-4CAB-A4CA-E1B03CB39A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5" name="TextBox 5804">
          <a:extLst>
            <a:ext uri="{FF2B5EF4-FFF2-40B4-BE49-F238E27FC236}">
              <a16:creationId xmlns:a16="http://schemas.microsoft.com/office/drawing/2014/main" id="{75BB2A97-59BA-4CE6-A7A9-AA7D1BAAB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6" name="TextBox 5805">
          <a:extLst>
            <a:ext uri="{FF2B5EF4-FFF2-40B4-BE49-F238E27FC236}">
              <a16:creationId xmlns:a16="http://schemas.microsoft.com/office/drawing/2014/main" id="{97338B21-8EA0-4B2E-84A7-34CC8A56C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7" name="TextBox 5806">
          <a:extLst>
            <a:ext uri="{FF2B5EF4-FFF2-40B4-BE49-F238E27FC236}">
              <a16:creationId xmlns:a16="http://schemas.microsoft.com/office/drawing/2014/main" id="{E8ABAC5C-665F-4A2E-B0C9-511FA4572A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8" name="TextBox 5807">
          <a:extLst>
            <a:ext uri="{FF2B5EF4-FFF2-40B4-BE49-F238E27FC236}">
              <a16:creationId xmlns:a16="http://schemas.microsoft.com/office/drawing/2014/main" id="{81A511B0-9A86-45CC-AE80-1C860E616F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9" name="TextBox 5808">
          <a:extLst>
            <a:ext uri="{FF2B5EF4-FFF2-40B4-BE49-F238E27FC236}">
              <a16:creationId xmlns:a16="http://schemas.microsoft.com/office/drawing/2014/main" id="{EC8FBA26-2300-4BBA-B294-FF459D48E9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0" name="TextBox 5809">
          <a:extLst>
            <a:ext uri="{FF2B5EF4-FFF2-40B4-BE49-F238E27FC236}">
              <a16:creationId xmlns:a16="http://schemas.microsoft.com/office/drawing/2014/main" id="{B008B8E9-7BA2-498F-A13E-95D6ACC41E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1" name="TextBox 5810">
          <a:extLst>
            <a:ext uri="{FF2B5EF4-FFF2-40B4-BE49-F238E27FC236}">
              <a16:creationId xmlns:a16="http://schemas.microsoft.com/office/drawing/2014/main" id="{C4FF2055-D5BE-46CC-90B6-C1263F9828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2" name="TextBox 5811">
          <a:extLst>
            <a:ext uri="{FF2B5EF4-FFF2-40B4-BE49-F238E27FC236}">
              <a16:creationId xmlns:a16="http://schemas.microsoft.com/office/drawing/2014/main" id="{AD576682-D420-4D29-A791-4EE38C63F9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3" name="TextBox 5812">
          <a:extLst>
            <a:ext uri="{FF2B5EF4-FFF2-40B4-BE49-F238E27FC236}">
              <a16:creationId xmlns:a16="http://schemas.microsoft.com/office/drawing/2014/main" id="{767ACA8C-2619-44FD-AC95-908E8714F3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4" name="TextBox 5813">
          <a:extLst>
            <a:ext uri="{FF2B5EF4-FFF2-40B4-BE49-F238E27FC236}">
              <a16:creationId xmlns:a16="http://schemas.microsoft.com/office/drawing/2014/main" id="{4A3988B7-C694-4918-8FFF-421BBB2EE1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5" name="TextBox 5814">
          <a:extLst>
            <a:ext uri="{FF2B5EF4-FFF2-40B4-BE49-F238E27FC236}">
              <a16:creationId xmlns:a16="http://schemas.microsoft.com/office/drawing/2014/main" id="{341718D8-99C8-46A8-AF9A-DCBF4E0F45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6" name="TextBox 5815">
          <a:extLst>
            <a:ext uri="{FF2B5EF4-FFF2-40B4-BE49-F238E27FC236}">
              <a16:creationId xmlns:a16="http://schemas.microsoft.com/office/drawing/2014/main" id="{757349BF-1A86-424F-9426-89C64E64E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7" name="TextBox 5816">
          <a:extLst>
            <a:ext uri="{FF2B5EF4-FFF2-40B4-BE49-F238E27FC236}">
              <a16:creationId xmlns:a16="http://schemas.microsoft.com/office/drawing/2014/main" id="{110032F1-7DBD-4C0F-8596-5AA6F7C05A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8" name="TextBox 5817">
          <a:extLst>
            <a:ext uri="{FF2B5EF4-FFF2-40B4-BE49-F238E27FC236}">
              <a16:creationId xmlns:a16="http://schemas.microsoft.com/office/drawing/2014/main" id="{485B8C1C-49E2-45A6-B3BF-B9AD8C0A6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9" name="TextBox 5818">
          <a:extLst>
            <a:ext uri="{FF2B5EF4-FFF2-40B4-BE49-F238E27FC236}">
              <a16:creationId xmlns:a16="http://schemas.microsoft.com/office/drawing/2014/main" id="{8E18A7F4-317B-4EAF-875B-27D8D5B0B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0" name="TextBox 5819">
          <a:extLst>
            <a:ext uri="{FF2B5EF4-FFF2-40B4-BE49-F238E27FC236}">
              <a16:creationId xmlns:a16="http://schemas.microsoft.com/office/drawing/2014/main" id="{FC5C96E5-3EBA-430D-9826-787FDE33A3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1" name="TextBox 5820">
          <a:extLst>
            <a:ext uri="{FF2B5EF4-FFF2-40B4-BE49-F238E27FC236}">
              <a16:creationId xmlns:a16="http://schemas.microsoft.com/office/drawing/2014/main" id="{C343CA5F-3993-4A4C-A207-6D38FF85C6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2" name="TextBox 5821">
          <a:extLst>
            <a:ext uri="{FF2B5EF4-FFF2-40B4-BE49-F238E27FC236}">
              <a16:creationId xmlns:a16="http://schemas.microsoft.com/office/drawing/2014/main" id="{38690C5E-D9ED-4260-AD76-6A47D5A25D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3" name="TextBox 5822">
          <a:extLst>
            <a:ext uri="{FF2B5EF4-FFF2-40B4-BE49-F238E27FC236}">
              <a16:creationId xmlns:a16="http://schemas.microsoft.com/office/drawing/2014/main" id="{75497916-21FC-40F2-BB09-ACB73F2BDD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4" name="TextBox 5823">
          <a:extLst>
            <a:ext uri="{FF2B5EF4-FFF2-40B4-BE49-F238E27FC236}">
              <a16:creationId xmlns:a16="http://schemas.microsoft.com/office/drawing/2014/main" id="{F3B7A88E-C19D-4B74-B653-21117E8CB2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5" name="TextBox 5824">
          <a:extLst>
            <a:ext uri="{FF2B5EF4-FFF2-40B4-BE49-F238E27FC236}">
              <a16:creationId xmlns:a16="http://schemas.microsoft.com/office/drawing/2014/main" id="{97336958-BF82-42EB-A326-9043EB39C9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6" name="TextBox 5825">
          <a:extLst>
            <a:ext uri="{FF2B5EF4-FFF2-40B4-BE49-F238E27FC236}">
              <a16:creationId xmlns:a16="http://schemas.microsoft.com/office/drawing/2014/main" id="{6093A985-6581-4D40-8748-97DB34D98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7" name="TextBox 5826">
          <a:extLst>
            <a:ext uri="{FF2B5EF4-FFF2-40B4-BE49-F238E27FC236}">
              <a16:creationId xmlns:a16="http://schemas.microsoft.com/office/drawing/2014/main" id="{38BEE4D3-70FE-4857-81ED-1153B202DD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8" name="TextBox 5827">
          <a:extLst>
            <a:ext uri="{FF2B5EF4-FFF2-40B4-BE49-F238E27FC236}">
              <a16:creationId xmlns:a16="http://schemas.microsoft.com/office/drawing/2014/main" id="{DA60C2A2-8D36-4E15-B3D8-6309138ADD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9" name="TextBox 5828">
          <a:extLst>
            <a:ext uri="{FF2B5EF4-FFF2-40B4-BE49-F238E27FC236}">
              <a16:creationId xmlns:a16="http://schemas.microsoft.com/office/drawing/2014/main" id="{439E92DE-7E30-4A77-B3FE-9FB2C39153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0" name="TextBox 5829">
          <a:extLst>
            <a:ext uri="{FF2B5EF4-FFF2-40B4-BE49-F238E27FC236}">
              <a16:creationId xmlns:a16="http://schemas.microsoft.com/office/drawing/2014/main" id="{96202E8B-F6DF-488B-B684-8C1D9E3C37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1" name="TextBox 5830">
          <a:extLst>
            <a:ext uri="{FF2B5EF4-FFF2-40B4-BE49-F238E27FC236}">
              <a16:creationId xmlns:a16="http://schemas.microsoft.com/office/drawing/2014/main" id="{55D77964-1022-4789-BDFF-1225337CBB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2" name="TextBox 5831">
          <a:extLst>
            <a:ext uri="{FF2B5EF4-FFF2-40B4-BE49-F238E27FC236}">
              <a16:creationId xmlns:a16="http://schemas.microsoft.com/office/drawing/2014/main" id="{60B3F2A4-60E5-4852-B94D-E7075E8458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3" name="TextBox 5832">
          <a:extLst>
            <a:ext uri="{FF2B5EF4-FFF2-40B4-BE49-F238E27FC236}">
              <a16:creationId xmlns:a16="http://schemas.microsoft.com/office/drawing/2014/main" id="{C6E6FD12-8D44-447E-8EAF-7151557364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4" name="TextBox 5833">
          <a:extLst>
            <a:ext uri="{FF2B5EF4-FFF2-40B4-BE49-F238E27FC236}">
              <a16:creationId xmlns:a16="http://schemas.microsoft.com/office/drawing/2014/main" id="{3E09013E-32E5-48D6-8964-720A6C7E76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5" name="TextBox 5834">
          <a:extLst>
            <a:ext uri="{FF2B5EF4-FFF2-40B4-BE49-F238E27FC236}">
              <a16:creationId xmlns:a16="http://schemas.microsoft.com/office/drawing/2014/main" id="{54A5DF40-DEC7-42B3-9203-F31D02874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6" name="TextBox 5835">
          <a:extLst>
            <a:ext uri="{FF2B5EF4-FFF2-40B4-BE49-F238E27FC236}">
              <a16:creationId xmlns:a16="http://schemas.microsoft.com/office/drawing/2014/main" id="{9D0719A9-00C6-411F-BBF3-603265CA11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7" name="TextBox 5836">
          <a:extLst>
            <a:ext uri="{FF2B5EF4-FFF2-40B4-BE49-F238E27FC236}">
              <a16:creationId xmlns:a16="http://schemas.microsoft.com/office/drawing/2014/main" id="{E2CB82F0-1AB4-4E70-A39F-B2F84D3BAF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8" name="TextBox 5837">
          <a:extLst>
            <a:ext uri="{FF2B5EF4-FFF2-40B4-BE49-F238E27FC236}">
              <a16:creationId xmlns:a16="http://schemas.microsoft.com/office/drawing/2014/main" id="{D57029D1-1258-4A7D-BCB9-565C1A64E3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9" name="TextBox 5838">
          <a:extLst>
            <a:ext uri="{FF2B5EF4-FFF2-40B4-BE49-F238E27FC236}">
              <a16:creationId xmlns:a16="http://schemas.microsoft.com/office/drawing/2014/main" id="{8703354B-7358-40F8-89C9-69A516D900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0" name="TextBox 5839">
          <a:extLst>
            <a:ext uri="{FF2B5EF4-FFF2-40B4-BE49-F238E27FC236}">
              <a16:creationId xmlns:a16="http://schemas.microsoft.com/office/drawing/2014/main" id="{6608B063-D0D9-4A9A-860A-989EC44886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1" name="TextBox 5840">
          <a:extLst>
            <a:ext uri="{FF2B5EF4-FFF2-40B4-BE49-F238E27FC236}">
              <a16:creationId xmlns:a16="http://schemas.microsoft.com/office/drawing/2014/main" id="{C2B7F4A9-A46F-4DFC-BEED-3EA4B8873A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2" name="TextBox 5841">
          <a:extLst>
            <a:ext uri="{FF2B5EF4-FFF2-40B4-BE49-F238E27FC236}">
              <a16:creationId xmlns:a16="http://schemas.microsoft.com/office/drawing/2014/main" id="{DDB4C3F4-16A4-4C99-A85F-E7831584C4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3" name="TextBox 5842">
          <a:extLst>
            <a:ext uri="{FF2B5EF4-FFF2-40B4-BE49-F238E27FC236}">
              <a16:creationId xmlns:a16="http://schemas.microsoft.com/office/drawing/2014/main" id="{F6AD1A6E-BB78-4E9E-ABA4-C231F9B569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4" name="TextBox 5843">
          <a:extLst>
            <a:ext uri="{FF2B5EF4-FFF2-40B4-BE49-F238E27FC236}">
              <a16:creationId xmlns:a16="http://schemas.microsoft.com/office/drawing/2014/main" id="{1F7D8EDF-F140-4A65-A3B5-5E6BD069B8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5" name="TextBox 5844">
          <a:extLst>
            <a:ext uri="{FF2B5EF4-FFF2-40B4-BE49-F238E27FC236}">
              <a16:creationId xmlns:a16="http://schemas.microsoft.com/office/drawing/2014/main" id="{CFA93AE0-F4B6-4F55-B0E6-E6D2FC9E1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6" name="TextBox 5845">
          <a:extLst>
            <a:ext uri="{FF2B5EF4-FFF2-40B4-BE49-F238E27FC236}">
              <a16:creationId xmlns:a16="http://schemas.microsoft.com/office/drawing/2014/main" id="{6353DD10-F91F-402F-9E91-FE325182FF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7" name="TextBox 5846">
          <a:extLst>
            <a:ext uri="{FF2B5EF4-FFF2-40B4-BE49-F238E27FC236}">
              <a16:creationId xmlns:a16="http://schemas.microsoft.com/office/drawing/2014/main" id="{80E8C24A-49FD-4DBB-910A-0B593C3501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8" name="TextBox 5847">
          <a:extLst>
            <a:ext uri="{FF2B5EF4-FFF2-40B4-BE49-F238E27FC236}">
              <a16:creationId xmlns:a16="http://schemas.microsoft.com/office/drawing/2014/main" id="{A6A2B481-10A8-44A8-BD3C-64A56863B2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9" name="TextBox 5848">
          <a:extLst>
            <a:ext uri="{FF2B5EF4-FFF2-40B4-BE49-F238E27FC236}">
              <a16:creationId xmlns:a16="http://schemas.microsoft.com/office/drawing/2014/main" id="{A4937C00-D98A-4FCF-8929-ABEA590A1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0" name="TextBox 5849">
          <a:extLst>
            <a:ext uri="{FF2B5EF4-FFF2-40B4-BE49-F238E27FC236}">
              <a16:creationId xmlns:a16="http://schemas.microsoft.com/office/drawing/2014/main" id="{780795CE-7568-4B8D-BA07-B4C6E3E01E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1" name="TextBox 5850">
          <a:extLst>
            <a:ext uri="{FF2B5EF4-FFF2-40B4-BE49-F238E27FC236}">
              <a16:creationId xmlns:a16="http://schemas.microsoft.com/office/drawing/2014/main" id="{8D3330D1-6A2C-4566-B84A-EC13805B50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2" name="TextBox 5851">
          <a:extLst>
            <a:ext uri="{FF2B5EF4-FFF2-40B4-BE49-F238E27FC236}">
              <a16:creationId xmlns:a16="http://schemas.microsoft.com/office/drawing/2014/main" id="{AF89084E-A287-4982-95D7-9C4BE9427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3" name="TextBox 5852">
          <a:extLst>
            <a:ext uri="{FF2B5EF4-FFF2-40B4-BE49-F238E27FC236}">
              <a16:creationId xmlns:a16="http://schemas.microsoft.com/office/drawing/2014/main" id="{9CACA048-AFE4-4C4A-B5D5-C20F3EDB01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4" name="TextBox 5853">
          <a:extLst>
            <a:ext uri="{FF2B5EF4-FFF2-40B4-BE49-F238E27FC236}">
              <a16:creationId xmlns:a16="http://schemas.microsoft.com/office/drawing/2014/main" id="{434A7860-A146-4A6E-9C82-DBD769376B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5" name="TextBox 5854">
          <a:extLst>
            <a:ext uri="{FF2B5EF4-FFF2-40B4-BE49-F238E27FC236}">
              <a16:creationId xmlns:a16="http://schemas.microsoft.com/office/drawing/2014/main" id="{3192ED3D-F7FB-45B4-9887-14D0598FF2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6" name="TextBox 5855">
          <a:extLst>
            <a:ext uri="{FF2B5EF4-FFF2-40B4-BE49-F238E27FC236}">
              <a16:creationId xmlns:a16="http://schemas.microsoft.com/office/drawing/2014/main" id="{606916D0-597F-453D-B70A-AE4A4FEF35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7" name="TextBox 5856">
          <a:extLst>
            <a:ext uri="{FF2B5EF4-FFF2-40B4-BE49-F238E27FC236}">
              <a16:creationId xmlns:a16="http://schemas.microsoft.com/office/drawing/2014/main" id="{5C1632DE-0845-4BB0-A0D7-8057D3BBC4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8" name="TextBox 5857">
          <a:extLst>
            <a:ext uri="{FF2B5EF4-FFF2-40B4-BE49-F238E27FC236}">
              <a16:creationId xmlns:a16="http://schemas.microsoft.com/office/drawing/2014/main" id="{DE806B11-618E-445C-9787-D0B2AF0F1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9" name="TextBox 5858">
          <a:extLst>
            <a:ext uri="{FF2B5EF4-FFF2-40B4-BE49-F238E27FC236}">
              <a16:creationId xmlns:a16="http://schemas.microsoft.com/office/drawing/2014/main" id="{290E7D42-1BC1-4B0A-B9C2-6F03E173A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0" name="TextBox 5859">
          <a:extLst>
            <a:ext uri="{FF2B5EF4-FFF2-40B4-BE49-F238E27FC236}">
              <a16:creationId xmlns:a16="http://schemas.microsoft.com/office/drawing/2014/main" id="{AEB3FA1F-7DB1-4A80-8C1B-4E6C50C5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1" name="TextBox 5860">
          <a:extLst>
            <a:ext uri="{FF2B5EF4-FFF2-40B4-BE49-F238E27FC236}">
              <a16:creationId xmlns:a16="http://schemas.microsoft.com/office/drawing/2014/main" id="{CE21D118-EF27-4A73-82E9-CFB0F0C811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2" name="TextBox 5861">
          <a:extLst>
            <a:ext uri="{FF2B5EF4-FFF2-40B4-BE49-F238E27FC236}">
              <a16:creationId xmlns:a16="http://schemas.microsoft.com/office/drawing/2014/main" id="{2F2DBF9E-2E19-4BBA-97B7-25FE5C26E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3" name="TextBox 5862">
          <a:extLst>
            <a:ext uri="{FF2B5EF4-FFF2-40B4-BE49-F238E27FC236}">
              <a16:creationId xmlns:a16="http://schemas.microsoft.com/office/drawing/2014/main" id="{E08C7A86-D16F-4216-82F5-B3426C5C68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4" name="TextBox 5863">
          <a:extLst>
            <a:ext uri="{FF2B5EF4-FFF2-40B4-BE49-F238E27FC236}">
              <a16:creationId xmlns:a16="http://schemas.microsoft.com/office/drawing/2014/main" id="{F9BC4C40-14DD-418D-ACA0-DEE7D53B59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5" name="TextBox 5864">
          <a:extLst>
            <a:ext uri="{FF2B5EF4-FFF2-40B4-BE49-F238E27FC236}">
              <a16:creationId xmlns:a16="http://schemas.microsoft.com/office/drawing/2014/main" id="{AC5AB8DE-D969-4AA7-BABF-7ADCC76C0A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6" name="TextBox 5865">
          <a:extLst>
            <a:ext uri="{FF2B5EF4-FFF2-40B4-BE49-F238E27FC236}">
              <a16:creationId xmlns:a16="http://schemas.microsoft.com/office/drawing/2014/main" id="{EBE51428-F5E3-4E5B-A8E8-137A85294E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7" name="TextBox 5866">
          <a:extLst>
            <a:ext uri="{FF2B5EF4-FFF2-40B4-BE49-F238E27FC236}">
              <a16:creationId xmlns:a16="http://schemas.microsoft.com/office/drawing/2014/main" id="{83110605-074F-4652-9ECE-0ABB34D0AA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8" name="TextBox 5867">
          <a:extLst>
            <a:ext uri="{FF2B5EF4-FFF2-40B4-BE49-F238E27FC236}">
              <a16:creationId xmlns:a16="http://schemas.microsoft.com/office/drawing/2014/main" id="{93817E61-3035-40BC-A466-E32F36748E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9" name="TextBox 5868">
          <a:extLst>
            <a:ext uri="{FF2B5EF4-FFF2-40B4-BE49-F238E27FC236}">
              <a16:creationId xmlns:a16="http://schemas.microsoft.com/office/drawing/2014/main" id="{F85E2E66-45D2-40E2-8368-BF5B7F0D44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0" name="TextBox 5869">
          <a:extLst>
            <a:ext uri="{FF2B5EF4-FFF2-40B4-BE49-F238E27FC236}">
              <a16:creationId xmlns:a16="http://schemas.microsoft.com/office/drawing/2014/main" id="{B7F86812-9202-41FA-B3DC-211DAD98B8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1" name="TextBox 5870">
          <a:extLst>
            <a:ext uri="{FF2B5EF4-FFF2-40B4-BE49-F238E27FC236}">
              <a16:creationId xmlns:a16="http://schemas.microsoft.com/office/drawing/2014/main" id="{9C709CDD-54D5-417D-8A2F-084D23F8B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2" name="TextBox 5871">
          <a:extLst>
            <a:ext uri="{FF2B5EF4-FFF2-40B4-BE49-F238E27FC236}">
              <a16:creationId xmlns:a16="http://schemas.microsoft.com/office/drawing/2014/main" id="{9888D724-2655-49FA-9148-23903753C9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3" name="TextBox 5872">
          <a:extLst>
            <a:ext uri="{FF2B5EF4-FFF2-40B4-BE49-F238E27FC236}">
              <a16:creationId xmlns:a16="http://schemas.microsoft.com/office/drawing/2014/main" id="{3C82103C-E1B2-43F3-BC7E-D5548E513C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4" name="TextBox 5873">
          <a:extLst>
            <a:ext uri="{FF2B5EF4-FFF2-40B4-BE49-F238E27FC236}">
              <a16:creationId xmlns:a16="http://schemas.microsoft.com/office/drawing/2014/main" id="{D966FAE4-D015-4380-B810-D4879ED03AB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5" name="TextBox 5874">
          <a:extLst>
            <a:ext uri="{FF2B5EF4-FFF2-40B4-BE49-F238E27FC236}">
              <a16:creationId xmlns:a16="http://schemas.microsoft.com/office/drawing/2014/main" id="{E4D7B7D4-4994-4090-849B-07DA40AF56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6" name="TextBox 5875">
          <a:extLst>
            <a:ext uri="{FF2B5EF4-FFF2-40B4-BE49-F238E27FC236}">
              <a16:creationId xmlns:a16="http://schemas.microsoft.com/office/drawing/2014/main" id="{4AB74EB6-263E-47B7-A93F-91E31B9172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7" name="TextBox 5876">
          <a:extLst>
            <a:ext uri="{FF2B5EF4-FFF2-40B4-BE49-F238E27FC236}">
              <a16:creationId xmlns:a16="http://schemas.microsoft.com/office/drawing/2014/main" id="{BA64B560-CD03-45C3-8645-B5382CF60C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8" name="TextBox 5877">
          <a:extLst>
            <a:ext uri="{FF2B5EF4-FFF2-40B4-BE49-F238E27FC236}">
              <a16:creationId xmlns:a16="http://schemas.microsoft.com/office/drawing/2014/main" id="{B5FCA2F0-E60F-4166-93BE-C102A5B46B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9" name="TextBox 5878">
          <a:extLst>
            <a:ext uri="{FF2B5EF4-FFF2-40B4-BE49-F238E27FC236}">
              <a16:creationId xmlns:a16="http://schemas.microsoft.com/office/drawing/2014/main" id="{D59FFFB8-C000-4A73-A2BB-38C5311A33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0" name="TextBox 5879">
          <a:extLst>
            <a:ext uri="{FF2B5EF4-FFF2-40B4-BE49-F238E27FC236}">
              <a16:creationId xmlns:a16="http://schemas.microsoft.com/office/drawing/2014/main" id="{FA69E991-4156-4527-A52D-34C3EE21B7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1" name="TextBox 5880">
          <a:extLst>
            <a:ext uri="{FF2B5EF4-FFF2-40B4-BE49-F238E27FC236}">
              <a16:creationId xmlns:a16="http://schemas.microsoft.com/office/drawing/2014/main" id="{3251BDE1-39FC-418B-896A-A0AD009F38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2" name="TextBox 5881">
          <a:extLst>
            <a:ext uri="{FF2B5EF4-FFF2-40B4-BE49-F238E27FC236}">
              <a16:creationId xmlns:a16="http://schemas.microsoft.com/office/drawing/2014/main" id="{F2AE10BD-4E93-4C9B-87C5-E57E41CD0EB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3" name="TextBox 5882">
          <a:extLst>
            <a:ext uri="{FF2B5EF4-FFF2-40B4-BE49-F238E27FC236}">
              <a16:creationId xmlns:a16="http://schemas.microsoft.com/office/drawing/2014/main" id="{42B65FB3-5654-4E5E-8A38-1EEEF3AAA4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4" name="TextBox 5883">
          <a:extLst>
            <a:ext uri="{FF2B5EF4-FFF2-40B4-BE49-F238E27FC236}">
              <a16:creationId xmlns:a16="http://schemas.microsoft.com/office/drawing/2014/main" id="{C139230D-9086-4EB5-A86C-C1EAE59361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5" name="TextBox 5884">
          <a:extLst>
            <a:ext uri="{FF2B5EF4-FFF2-40B4-BE49-F238E27FC236}">
              <a16:creationId xmlns:a16="http://schemas.microsoft.com/office/drawing/2014/main" id="{9F521EAE-A7B9-4F18-A14D-8A5D9EFC94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6" name="TextBox 5885">
          <a:extLst>
            <a:ext uri="{FF2B5EF4-FFF2-40B4-BE49-F238E27FC236}">
              <a16:creationId xmlns:a16="http://schemas.microsoft.com/office/drawing/2014/main" id="{3E2FADD9-0171-469F-AC5A-93A915EB84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7" name="TextBox 5886">
          <a:extLst>
            <a:ext uri="{FF2B5EF4-FFF2-40B4-BE49-F238E27FC236}">
              <a16:creationId xmlns:a16="http://schemas.microsoft.com/office/drawing/2014/main" id="{292BDB23-E7A3-46F8-A5DB-1BB0A2C07D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8" name="TextBox 5887">
          <a:extLst>
            <a:ext uri="{FF2B5EF4-FFF2-40B4-BE49-F238E27FC236}">
              <a16:creationId xmlns:a16="http://schemas.microsoft.com/office/drawing/2014/main" id="{790C7383-A59B-41E0-A095-021C68B148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9" name="TextBox 5888">
          <a:extLst>
            <a:ext uri="{FF2B5EF4-FFF2-40B4-BE49-F238E27FC236}">
              <a16:creationId xmlns:a16="http://schemas.microsoft.com/office/drawing/2014/main" id="{3AC8D111-6680-419D-8A68-BA7DD56347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0" name="TextBox 5889">
          <a:extLst>
            <a:ext uri="{FF2B5EF4-FFF2-40B4-BE49-F238E27FC236}">
              <a16:creationId xmlns:a16="http://schemas.microsoft.com/office/drawing/2014/main" id="{D86C8A78-A8C4-4B97-AF03-19DE505616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1" name="TextBox 5890">
          <a:extLst>
            <a:ext uri="{FF2B5EF4-FFF2-40B4-BE49-F238E27FC236}">
              <a16:creationId xmlns:a16="http://schemas.microsoft.com/office/drawing/2014/main" id="{7353B140-3BD3-4860-B8CF-918B85FCB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2" name="TextBox 5891">
          <a:extLst>
            <a:ext uri="{FF2B5EF4-FFF2-40B4-BE49-F238E27FC236}">
              <a16:creationId xmlns:a16="http://schemas.microsoft.com/office/drawing/2014/main" id="{BC567605-D1C0-4EDC-BBE5-E2EB7DB7A8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3" name="TextBox 5892">
          <a:extLst>
            <a:ext uri="{FF2B5EF4-FFF2-40B4-BE49-F238E27FC236}">
              <a16:creationId xmlns:a16="http://schemas.microsoft.com/office/drawing/2014/main" id="{D34B0721-A113-4E03-8DEA-81957E4851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4" name="TextBox 5893">
          <a:extLst>
            <a:ext uri="{FF2B5EF4-FFF2-40B4-BE49-F238E27FC236}">
              <a16:creationId xmlns:a16="http://schemas.microsoft.com/office/drawing/2014/main" id="{B6BC6AFF-5851-4559-B4FD-67B4949E6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5" name="TextBox 5894">
          <a:extLst>
            <a:ext uri="{FF2B5EF4-FFF2-40B4-BE49-F238E27FC236}">
              <a16:creationId xmlns:a16="http://schemas.microsoft.com/office/drawing/2014/main" id="{D7125144-26E4-4754-8884-D98B1E2A64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6" name="TextBox 5895">
          <a:extLst>
            <a:ext uri="{FF2B5EF4-FFF2-40B4-BE49-F238E27FC236}">
              <a16:creationId xmlns:a16="http://schemas.microsoft.com/office/drawing/2014/main" id="{87C3223B-75AE-47B3-8C04-50DFA63E9A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7" name="TextBox 5896">
          <a:extLst>
            <a:ext uri="{FF2B5EF4-FFF2-40B4-BE49-F238E27FC236}">
              <a16:creationId xmlns:a16="http://schemas.microsoft.com/office/drawing/2014/main" id="{34551403-F642-4C53-86DC-24DF2C0D69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8" name="TextBox 5897">
          <a:extLst>
            <a:ext uri="{FF2B5EF4-FFF2-40B4-BE49-F238E27FC236}">
              <a16:creationId xmlns:a16="http://schemas.microsoft.com/office/drawing/2014/main" id="{C3FA1EB8-EB6C-48A9-80D3-26E978ACF6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9" name="TextBox 5898">
          <a:extLst>
            <a:ext uri="{FF2B5EF4-FFF2-40B4-BE49-F238E27FC236}">
              <a16:creationId xmlns:a16="http://schemas.microsoft.com/office/drawing/2014/main" id="{675887BE-D58D-4D2E-AFE9-1A05122E67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0" name="TextBox 5899">
          <a:extLst>
            <a:ext uri="{FF2B5EF4-FFF2-40B4-BE49-F238E27FC236}">
              <a16:creationId xmlns:a16="http://schemas.microsoft.com/office/drawing/2014/main" id="{3FF4F2E5-AB66-4B97-8ACF-8D15612B5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1" name="TextBox 5900">
          <a:extLst>
            <a:ext uri="{FF2B5EF4-FFF2-40B4-BE49-F238E27FC236}">
              <a16:creationId xmlns:a16="http://schemas.microsoft.com/office/drawing/2014/main" id="{524EF218-C465-403B-B325-326C21646A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2" name="TextBox 5901">
          <a:extLst>
            <a:ext uri="{FF2B5EF4-FFF2-40B4-BE49-F238E27FC236}">
              <a16:creationId xmlns:a16="http://schemas.microsoft.com/office/drawing/2014/main" id="{88C62EBF-5187-4AD1-B642-7EB53F8655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3" name="TextBox 5902">
          <a:extLst>
            <a:ext uri="{FF2B5EF4-FFF2-40B4-BE49-F238E27FC236}">
              <a16:creationId xmlns:a16="http://schemas.microsoft.com/office/drawing/2014/main" id="{59C96F83-C774-4317-A535-11951E2322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4" name="TextBox 5903">
          <a:extLst>
            <a:ext uri="{FF2B5EF4-FFF2-40B4-BE49-F238E27FC236}">
              <a16:creationId xmlns:a16="http://schemas.microsoft.com/office/drawing/2014/main" id="{A96AB36F-8945-4613-9C66-7DFEDB6931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5" name="TextBox 5904">
          <a:extLst>
            <a:ext uri="{FF2B5EF4-FFF2-40B4-BE49-F238E27FC236}">
              <a16:creationId xmlns:a16="http://schemas.microsoft.com/office/drawing/2014/main" id="{8D6C27BB-4DE8-43CC-827E-FA32C69BE4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6" name="TextBox 5905">
          <a:extLst>
            <a:ext uri="{FF2B5EF4-FFF2-40B4-BE49-F238E27FC236}">
              <a16:creationId xmlns:a16="http://schemas.microsoft.com/office/drawing/2014/main" id="{A5D1040E-0DB6-4643-A16A-751FAF21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7" name="TextBox 5906">
          <a:extLst>
            <a:ext uri="{FF2B5EF4-FFF2-40B4-BE49-F238E27FC236}">
              <a16:creationId xmlns:a16="http://schemas.microsoft.com/office/drawing/2014/main" id="{B8E0C981-137C-476D-B99A-6A7C9AA87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8" name="TextBox 5907">
          <a:extLst>
            <a:ext uri="{FF2B5EF4-FFF2-40B4-BE49-F238E27FC236}">
              <a16:creationId xmlns:a16="http://schemas.microsoft.com/office/drawing/2014/main" id="{8A6F5C60-8C27-46E8-9C37-0F5C39C805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9" name="TextBox 5908">
          <a:extLst>
            <a:ext uri="{FF2B5EF4-FFF2-40B4-BE49-F238E27FC236}">
              <a16:creationId xmlns:a16="http://schemas.microsoft.com/office/drawing/2014/main" id="{5D1B95F4-D8FC-4E47-B816-B6854E0097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0" name="TextBox 5909">
          <a:extLst>
            <a:ext uri="{FF2B5EF4-FFF2-40B4-BE49-F238E27FC236}">
              <a16:creationId xmlns:a16="http://schemas.microsoft.com/office/drawing/2014/main" id="{3CADD5DF-C1B7-4C28-971C-D81B82BB8F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1" name="TextBox 5910">
          <a:extLst>
            <a:ext uri="{FF2B5EF4-FFF2-40B4-BE49-F238E27FC236}">
              <a16:creationId xmlns:a16="http://schemas.microsoft.com/office/drawing/2014/main" id="{A8EC8894-3F2E-416C-B385-D3CC9A0AB3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2" name="TextBox 5911">
          <a:extLst>
            <a:ext uri="{FF2B5EF4-FFF2-40B4-BE49-F238E27FC236}">
              <a16:creationId xmlns:a16="http://schemas.microsoft.com/office/drawing/2014/main" id="{C14BEEF4-4F54-4410-91B1-5EB4E2B35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3" name="TextBox 5912">
          <a:extLst>
            <a:ext uri="{FF2B5EF4-FFF2-40B4-BE49-F238E27FC236}">
              <a16:creationId xmlns:a16="http://schemas.microsoft.com/office/drawing/2014/main" id="{374A8B2E-30BC-4655-8233-3078B73A9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4" name="TextBox 5913">
          <a:extLst>
            <a:ext uri="{FF2B5EF4-FFF2-40B4-BE49-F238E27FC236}">
              <a16:creationId xmlns:a16="http://schemas.microsoft.com/office/drawing/2014/main" id="{667C34F4-4794-401B-A3A1-464F0F2109B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5" name="TextBox 5914">
          <a:extLst>
            <a:ext uri="{FF2B5EF4-FFF2-40B4-BE49-F238E27FC236}">
              <a16:creationId xmlns:a16="http://schemas.microsoft.com/office/drawing/2014/main" id="{A9DAE88E-848D-4284-863A-A9E849A936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6" name="TextBox 5915">
          <a:extLst>
            <a:ext uri="{FF2B5EF4-FFF2-40B4-BE49-F238E27FC236}">
              <a16:creationId xmlns:a16="http://schemas.microsoft.com/office/drawing/2014/main" id="{C5521F44-35AC-4BF5-A983-E4425AEB16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7" name="TextBox 5916">
          <a:extLst>
            <a:ext uri="{FF2B5EF4-FFF2-40B4-BE49-F238E27FC236}">
              <a16:creationId xmlns:a16="http://schemas.microsoft.com/office/drawing/2014/main" id="{A220E6BA-023D-4180-901E-104CCC3FE1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8" name="TextBox 5917">
          <a:extLst>
            <a:ext uri="{FF2B5EF4-FFF2-40B4-BE49-F238E27FC236}">
              <a16:creationId xmlns:a16="http://schemas.microsoft.com/office/drawing/2014/main" id="{B4BB973D-871F-4C15-ADB2-2A75960437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9" name="TextBox 5918">
          <a:extLst>
            <a:ext uri="{FF2B5EF4-FFF2-40B4-BE49-F238E27FC236}">
              <a16:creationId xmlns:a16="http://schemas.microsoft.com/office/drawing/2014/main" id="{1C83705A-272C-4684-A780-AD858DD3D0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0" name="TextBox 5919">
          <a:extLst>
            <a:ext uri="{FF2B5EF4-FFF2-40B4-BE49-F238E27FC236}">
              <a16:creationId xmlns:a16="http://schemas.microsoft.com/office/drawing/2014/main" id="{73E4D04A-6884-4AA5-94F5-8FF5B17D49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1" name="TextBox 5920">
          <a:extLst>
            <a:ext uri="{FF2B5EF4-FFF2-40B4-BE49-F238E27FC236}">
              <a16:creationId xmlns:a16="http://schemas.microsoft.com/office/drawing/2014/main" id="{9C0C3BE1-F538-47CC-8F9C-EF97646F67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2" name="TextBox 5921">
          <a:extLst>
            <a:ext uri="{FF2B5EF4-FFF2-40B4-BE49-F238E27FC236}">
              <a16:creationId xmlns:a16="http://schemas.microsoft.com/office/drawing/2014/main" id="{CBA5F588-3568-4150-8E4C-0FE99408CB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3" name="TextBox 5922">
          <a:extLst>
            <a:ext uri="{FF2B5EF4-FFF2-40B4-BE49-F238E27FC236}">
              <a16:creationId xmlns:a16="http://schemas.microsoft.com/office/drawing/2014/main" id="{D459FBE5-23D0-473B-99F7-DBBC90AFD9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4" name="TextBox 5923">
          <a:extLst>
            <a:ext uri="{FF2B5EF4-FFF2-40B4-BE49-F238E27FC236}">
              <a16:creationId xmlns:a16="http://schemas.microsoft.com/office/drawing/2014/main" id="{2C81449A-713A-4822-8D90-8C1C43BD8D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5" name="TextBox 5924">
          <a:extLst>
            <a:ext uri="{FF2B5EF4-FFF2-40B4-BE49-F238E27FC236}">
              <a16:creationId xmlns:a16="http://schemas.microsoft.com/office/drawing/2014/main" id="{00EEC533-68DC-4E7A-8318-0B26BAA8F5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6" name="TextBox 5925">
          <a:extLst>
            <a:ext uri="{FF2B5EF4-FFF2-40B4-BE49-F238E27FC236}">
              <a16:creationId xmlns:a16="http://schemas.microsoft.com/office/drawing/2014/main" id="{4597AA83-6D74-4F84-A494-7C25446B85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7" name="TextBox 5926">
          <a:extLst>
            <a:ext uri="{FF2B5EF4-FFF2-40B4-BE49-F238E27FC236}">
              <a16:creationId xmlns:a16="http://schemas.microsoft.com/office/drawing/2014/main" id="{226E1EFB-3E97-4EC6-9FF4-7B19A701F6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8" name="TextBox 5927">
          <a:extLst>
            <a:ext uri="{FF2B5EF4-FFF2-40B4-BE49-F238E27FC236}">
              <a16:creationId xmlns:a16="http://schemas.microsoft.com/office/drawing/2014/main" id="{8B90165A-0922-48E2-855A-3B19D5936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9" name="TextBox 5928">
          <a:extLst>
            <a:ext uri="{FF2B5EF4-FFF2-40B4-BE49-F238E27FC236}">
              <a16:creationId xmlns:a16="http://schemas.microsoft.com/office/drawing/2014/main" id="{9CD5AE57-F0DF-4B47-9529-1E46FC687D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0" name="TextBox 5929">
          <a:extLst>
            <a:ext uri="{FF2B5EF4-FFF2-40B4-BE49-F238E27FC236}">
              <a16:creationId xmlns:a16="http://schemas.microsoft.com/office/drawing/2014/main" id="{C9C87082-FA0A-43EC-A361-1F94B74FB6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1" name="TextBox 5930">
          <a:extLst>
            <a:ext uri="{FF2B5EF4-FFF2-40B4-BE49-F238E27FC236}">
              <a16:creationId xmlns:a16="http://schemas.microsoft.com/office/drawing/2014/main" id="{D0D0CD03-5F97-407F-9236-10FFD8A61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2" name="TextBox 5931">
          <a:extLst>
            <a:ext uri="{FF2B5EF4-FFF2-40B4-BE49-F238E27FC236}">
              <a16:creationId xmlns:a16="http://schemas.microsoft.com/office/drawing/2014/main" id="{BC744A43-FD6E-4864-8638-FB5133AE8B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3" name="TextBox 5932">
          <a:extLst>
            <a:ext uri="{FF2B5EF4-FFF2-40B4-BE49-F238E27FC236}">
              <a16:creationId xmlns:a16="http://schemas.microsoft.com/office/drawing/2014/main" id="{84E32CB6-D1D5-4953-BE87-56313DBD4B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4" name="TextBox 5933">
          <a:extLst>
            <a:ext uri="{FF2B5EF4-FFF2-40B4-BE49-F238E27FC236}">
              <a16:creationId xmlns:a16="http://schemas.microsoft.com/office/drawing/2014/main" id="{759E4A77-5141-43B4-87FB-225B684B9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5" name="TextBox 5934">
          <a:extLst>
            <a:ext uri="{FF2B5EF4-FFF2-40B4-BE49-F238E27FC236}">
              <a16:creationId xmlns:a16="http://schemas.microsoft.com/office/drawing/2014/main" id="{E967D535-E0CC-487D-B5D6-412F348D16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6" name="TextBox 5935">
          <a:extLst>
            <a:ext uri="{FF2B5EF4-FFF2-40B4-BE49-F238E27FC236}">
              <a16:creationId xmlns:a16="http://schemas.microsoft.com/office/drawing/2014/main" id="{D664F356-65C9-4888-A892-41BD91A9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7" name="TextBox 5936">
          <a:extLst>
            <a:ext uri="{FF2B5EF4-FFF2-40B4-BE49-F238E27FC236}">
              <a16:creationId xmlns:a16="http://schemas.microsoft.com/office/drawing/2014/main" id="{AA6CF32C-C8FB-4056-B502-62C811758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8" name="TextBox 5937">
          <a:extLst>
            <a:ext uri="{FF2B5EF4-FFF2-40B4-BE49-F238E27FC236}">
              <a16:creationId xmlns:a16="http://schemas.microsoft.com/office/drawing/2014/main" id="{43C10E07-FCB6-4488-A595-0C61CEE2A0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9" name="TextBox 5938">
          <a:extLst>
            <a:ext uri="{FF2B5EF4-FFF2-40B4-BE49-F238E27FC236}">
              <a16:creationId xmlns:a16="http://schemas.microsoft.com/office/drawing/2014/main" id="{DC7F91E4-F8AB-4D02-BC90-1F0B1A87A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0" name="TextBox 5939">
          <a:extLst>
            <a:ext uri="{FF2B5EF4-FFF2-40B4-BE49-F238E27FC236}">
              <a16:creationId xmlns:a16="http://schemas.microsoft.com/office/drawing/2014/main" id="{ED89ABCA-7641-4E52-96BD-C8C85E5B44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1" name="TextBox 5940">
          <a:extLst>
            <a:ext uri="{FF2B5EF4-FFF2-40B4-BE49-F238E27FC236}">
              <a16:creationId xmlns:a16="http://schemas.microsoft.com/office/drawing/2014/main" id="{273F7A35-FA3A-4F0A-ABF6-A15641A94F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2" name="TextBox 5941">
          <a:extLst>
            <a:ext uri="{FF2B5EF4-FFF2-40B4-BE49-F238E27FC236}">
              <a16:creationId xmlns:a16="http://schemas.microsoft.com/office/drawing/2014/main" id="{FB0C8573-8B5A-4ADB-9EAE-E16ACEC117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3" name="TextBox 5942">
          <a:extLst>
            <a:ext uri="{FF2B5EF4-FFF2-40B4-BE49-F238E27FC236}">
              <a16:creationId xmlns:a16="http://schemas.microsoft.com/office/drawing/2014/main" id="{BE8BF132-10D4-4271-B211-5310D3C8A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4" name="TextBox 5943">
          <a:extLst>
            <a:ext uri="{FF2B5EF4-FFF2-40B4-BE49-F238E27FC236}">
              <a16:creationId xmlns:a16="http://schemas.microsoft.com/office/drawing/2014/main" id="{DBA2A915-F3B7-4681-B2AE-AE11E8DC8D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5" name="TextBox 5944">
          <a:extLst>
            <a:ext uri="{FF2B5EF4-FFF2-40B4-BE49-F238E27FC236}">
              <a16:creationId xmlns:a16="http://schemas.microsoft.com/office/drawing/2014/main" id="{2CF61E69-DD3C-43FC-A2AF-A93068D294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6" name="TextBox 5945">
          <a:extLst>
            <a:ext uri="{FF2B5EF4-FFF2-40B4-BE49-F238E27FC236}">
              <a16:creationId xmlns:a16="http://schemas.microsoft.com/office/drawing/2014/main" id="{7416FD7C-0B6F-42F4-9BAD-6D6B42BE34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7" name="TextBox 5946">
          <a:extLst>
            <a:ext uri="{FF2B5EF4-FFF2-40B4-BE49-F238E27FC236}">
              <a16:creationId xmlns:a16="http://schemas.microsoft.com/office/drawing/2014/main" id="{29B500CC-B7B3-4DA0-81AB-C70A99F2A3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8" name="TextBox 5947">
          <a:extLst>
            <a:ext uri="{FF2B5EF4-FFF2-40B4-BE49-F238E27FC236}">
              <a16:creationId xmlns:a16="http://schemas.microsoft.com/office/drawing/2014/main" id="{D0E85905-3B65-4C45-A955-E9961ECD51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9" name="TextBox 5948">
          <a:extLst>
            <a:ext uri="{FF2B5EF4-FFF2-40B4-BE49-F238E27FC236}">
              <a16:creationId xmlns:a16="http://schemas.microsoft.com/office/drawing/2014/main" id="{AD2FF826-8BDC-45AA-8BE2-46387F4DFD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0" name="TextBox 5949">
          <a:extLst>
            <a:ext uri="{FF2B5EF4-FFF2-40B4-BE49-F238E27FC236}">
              <a16:creationId xmlns:a16="http://schemas.microsoft.com/office/drawing/2014/main" id="{071EA3E4-3530-4A09-A1FE-81E83D6351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1" name="TextBox 5950">
          <a:extLst>
            <a:ext uri="{FF2B5EF4-FFF2-40B4-BE49-F238E27FC236}">
              <a16:creationId xmlns:a16="http://schemas.microsoft.com/office/drawing/2014/main" id="{CBEDE861-60D9-4E47-822A-DE266A4ECB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2" name="TextBox 5951">
          <a:extLst>
            <a:ext uri="{FF2B5EF4-FFF2-40B4-BE49-F238E27FC236}">
              <a16:creationId xmlns:a16="http://schemas.microsoft.com/office/drawing/2014/main" id="{7A4A0466-EC3A-416A-A251-92E485FD2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3" name="TextBox 5952">
          <a:extLst>
            <a:ext uri="{FF2B5EF4-FFF2-40B4-BE49-F238E27FC236}">
              <a16:creationId xmlns:a16="http://schemas.microsoft.com/office/drawing/2014/main" id="{85871D04-9CB3-47BB-9855-A53BFCC15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4" name="TextBox 5953">
          <a:extLst>
            <a:ext uri="{FF2B5EF4-FFF2-40B4-BE49-F238E27FC236}">
              <a16:creationId xmlns:a16="http://schemas.microsoft.com/office/drawing/2014/main" id="{DABCB2A4-686D-42E2-BD29-71B30BEC05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5" name="TextBox 5954">
          <a:extLst>
            <a:ext uri="{FF2B5EF4-FFF2-40B4-BE49-F238E27FC236}">
              <a16:creationId xmlns:a16="http://schemas.microsoft.com/office/drawing/2014/main" id="{314F62D8-B6B0-4F88-92E2-4801FA9744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6" name="TextBox 5955">
          <a:extLst>
            <a:ext uri="{FF2B5EF4-FFF2-40B4-BE49-F238E27FC236}">
              <a16:creationId xmlns:a16="http://schemas.microsoft.com/office/drawing/2014/main" id="{49A919C0-F74D-4868-8507-051A09CAD3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7" name="TextBox 5956">
          <a:extLst>
            <a:ext uri="{FF2B5EF4-FFF2-40B4-BE49-F238E27FC236}">
              <a16:creationId xmlns:a16="http://schemas.microsoft.com/office/drawing/2014/main" id="{37291408-DBF0-4424-8E83-C9A70AFFD5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8" name="TextBox 5957">
          <a:extLst>
            <a:ext uri="{FF2B5EF4-FFF2-40B4-BE49-F238E27FC236}">
              <a16:creationId xmlns:a16="http://schemas.microsoft.com/office/drawing/2014/main" id="{B6E94C38-50EE-41BD-8D18-4F8EE2B218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9" name="TextBox 5958">
          <a:extLst>
            <a:ext uri="{FF2B5EF4-FFF2-40B4-BE49-F238E27FC236}">
              <a16:creationId xmlns:a16="http://schemas.microsoft.com/office/drawing/2014/main" id="{99DE9990-C024-470F-BA88-F871094727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0" name="TextBox 5959">
          <a:extLst>
            <a:ext uri="{FF2B5EF4-FFF2-40B4-BE49-F238E27FC236}">
              <a16:creationId xmlns:a16="http://schemas.microsoft.com/office/drawing/2014/main" id="{C7BB13FF-E6F3-4CBE-B9A2-99E3FCF9D9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1" name="TextBox 5960">
          <a:extLst>
            <a:ext uri="{FF2B5EF4-FFF2-40B4-BE49-F238E27FC236}">
              <a16:creationId xmlns:a16="http://schemas.microsoft.com/office/drawing/2014/main" id="{B9F03DD5-B39A-4520-AE56-7DB453C57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2" name="TextBox 5961">
          <a:extLst>
            <a:ext uri="{FF2B5EF4-FFF2-40B4-BE49-F238E27FC236}">
              <a16:creationId xmlns:a16="http://schemas.microsoft.com/office/drawing/2014/main" id="{0A292AE7-B09A-44C3-A141-838F02212D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3" name="TextBox 5962">
          <a:extLst>
            <a:ext uri="{FF2B5EF4-FFF2-40B4-BE49-F238E27FC236}">
              <a16:creationId xmlns:a16="http://schemas.microsoft.com/office/drawing/2014/main" id="{116C8B46-ABD1-4F97-BE4D-F545415EA2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4" name="TextBox 5963">
          <a:extLst>
            <a:ext uri="{FF2B5EF4-FFF2-40B4-BE49-F238E27FC236}">
              <a16:creationId xmlns:a16="http://schemas.microsoft.com/office/drawing/2014/main" id="{91FFA389-FD45-4902-9F6E-3D57B1F71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5" name="TextBox 5964">
          <a:extLst>
            <a:ext uri="{FF2B5EF4-FFF2-40B4-BE49-F238E27FC236}">
              <a16:creationId xmlns:a16="http://schemas.microsoft.com/office/drawing/2014/main" id="{0B3F3E04-7643-476A-944C-E661ED805AD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6" name="TextBox 5965">
          <a:extLst>
            <a:ext uri="{FF2B5EF4-FFF2-40B4-BE49-F238E27FC236}">
              <a16:creationId xmlns:a16="http://schemas.microsoft.com/office/drawing/2014/main" id="{3A3C7735-8779-4D74-84FB-7014C4DE6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7" name="TextBox 5966">
          <a:extLst>
            <a:ext uri="{FF2B5EF4-FFF2-40B4-BE49-F238E27FC236}">
              <a16:creationId xmlns:a16="http://schemas.microsoft.com/office/drawing/2014/main" id="{5A1D58E8-CEA4-4B4B-A128-FBD41FF898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8" name="TextBox 5967">
          <a:extLst>
            <a:ext uri="{FF2B5EF4-FFF2-40B4-BE49-F238E27FC236}">
              <a16:creationId xmlns:a16="http://schemas.microsoft.com/office/drawing/2014/main" id="{0F6C39A3-6525-406E-B576-6475EDC94E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9" name="TextBox 5968">
          <a:extLst>
            <a:ext uri="{FF2B5EF4-FFF2-40B4-BE49-F238E27FC236}">
              <a16:creationId xmlns:a16="http://schemas.microsoft.com/office/drawing/2014/main" id="{398D1B63-CFD3-450E-812B-57F17B20F8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0" name="TextBox 5969">
          <a:extLst>
            <a:ext uri="{FF2B5EF4-FFF2-40B4-BE49-F238E27FC236}">
              <a16:creationId xmlns:a16="http://schemas.microsoft.com/office/drawing/2014/main" id="{1DE9D961-A1FF-4513-BA32-C318FEFC9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1" name="TextBox 5970">
          <a:extLst>
            <a:ext uri="{FF2B5EF4-FFF2-40B4-BE49-F238E27FC236}">
              <a16:creationId xmlns:a16="http://schemas.microsoft.com/office/drawing/2014/main" id="{2DC648D5-C6F4-4DA0-A4B2-931D0960E2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2" name="TextBox 5971">
          <a:extLst>
            <a:ext uri="{FF2B5EF4-FFF2-40B4-BE49-F238E27FC236}">
              <a16:creationId xmlns:a16="http://schemas.microsoft.com/office/drawing/2014/main" id="{E8B92A00-AEDC-46F4-A55D-91D33D7D7A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3" name="TextBox 5972">
          <a:extLst>
            <a:ext uri="{FF2B5EF4-FFF2-40B4-BE49-F238E27FC236}">
              <a16:creationId xmlns:a16="http://schemas.microsoft.com/office/drawing/2014/main" id="{DAFE1C9A-C5D0-4F43-A603-6E09ABB043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4" name="TextBox 5973">
          <a:extLst>
            <a:ext uri="{FF2B5EF4-FFF2-40B4-BE49-F238E27FC236}">
              <a16:creationId xmlns:a16="http://schemas.microsoft.com/office/drawing/2014/main" id="{71ABFC7C-FFC7-42DE-8232-C88A1707CC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5" name="TextBox 5974">
          <a:extLst>
            <a:ext uri="{FF2B5EF4-FFF2-40B4-BE49-F238E27FC236}">
              <a16:creationId xmlns:a16="http://schemas.microsoft.com/office/drawing/2014/main" id="{AC0CEA3B-A459-43E2-A18F-A1CEB22ACA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6" name="TextBox 5975">
          <a:extLst>
            <a:ext uri="{FF2B5EF4-FFF2-40B4-BE49-F238E27FC236}">
              <a16:creationId xmlns:a16="http://schemas.microsoft.com/office/drawing/2014/main" id="{39FA0AD8-8680-4112-984B-8E6AFE5536B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7" name="TextBox 5976">
          <a:extLst>
            <a:ext uri="{FF2B5EF4-FFF2-40B4-BE49-F238E27FC236}">
              <a16:creationId xmlns:a16="http://schemas.microsoft.com/office/drawing/2014/main" id="{EA269172-99B8-4DF3-A671-0B3A35BCED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8" name="TextBox 5977">
          <a:extLst>
            <a:ext uri="{FF2B5EF4-FFF2-40B4-BE49-F238E27FC236}">
              <a16:creationId xmlns:a16="http://schemas.microsoft.com/office/drawing/2014/main" id="{0972C7C4-E51C-4D3B-8EB7-1CD06B75B6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9" name="TextBox 5978">
          <a:extLst>
            <a:ext uri="{FF2B5EF4-FFF2-40B4-BE49-F238E27FC236}">
              <a16:creationId xmlns:a16="http://schemas.microsoft.com/office/drawing/2014/main" id="{D2482377-4284-4B8D-BF07-6E87D03916D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0" name="TextBox 5979">
          <a:extLst>
            <a:ext uri="{FF2B5EF4-FFF2-40B4-BE49-F238E27FC236}">
              <a16:creationId xmlns:a16="http://schemas.microsoft.com/office/drawing/2014/main" id="{8C158114-63A2-4E53-9EC7-9FE1B45081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1" name="TextBox 5980">
          <a:extLst>
            <a:ext uri="{FF2B5EF4-FFF2-40B4-BE49-F238E27FC236}">
              <a16:creationId xmlns:a16="http://schemas.microsoft.com/office/drawing/2014/main" id="{D635724C-7480-436E-97F0-16030AB6A4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2" name="TextBox 5981">
          <a:extLst>
            <a:ext uri="{FF2B5EF4-FFF2-40B4-BE49-F238E27FC236}">
              <a16:creationId xmlns:a16="http://schemas.microsoft.com/office/drawing/2014/main" id="{5A1D2D3B-2472-45C8-95C3-093403EF63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3" name="TextBox 5982">
          <a:extLst>
            <a:ext uri="{FF2B5EF4-FFF2-40B4-BE49-F238E27FC236}">
              <a16:creationId xmlns:a16="http://schemas.microsoft.com/office/drawing/2014/main" id="{735D9E04-B639-490A-967C-8640573B43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4" name="TextBox 5983">
          <a:extLst>
            <a:ext uri="{FF2B5EF4-FFF2-40B4-BE49-F238E27FC236}">
              <a16:creationId xmlns:a16="http://schemas.microsoft.com/office/drawing/2014/main" id="{44B78DC0-E713-449C-ADAE-1B53F3A508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5" name="TextBox 5984">
          <a:extLst>
            <a:ext uri="{FF2B5EF4-FFF2-40B4-BE49-F238E27FC236}">
              <a16:creationId xmlns:a16="http://schemas.microsoft.com/office/drawing/2014/main" id="{F1C94978-8381-466C-B0CC-D132C7457A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6" name="TextBox 5985">
          <a:extLst>
            <a:ext uri="{FF2B5EF4-FFF2-40B4-BE49-F238E27FC236}">
              <a16:creationId xmlns:a16="http://schemas.microsoft.com/office/drawing/2014/main" id="{8AAFD6BD-7285-4A2A-B555-CDDA01A595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7" name="TextBox 5986">
          <a:extLst>
            <a:ext uri="{FF2B5EF4-FFF2-40B4-BE49-F238E27FC236}">
              <a16:creationId xmlns:a16="http://schemas.microsoft.com/office/drawing/2014/main" id="{4AB679CC-0A7B-44F9-894D-A88E81A809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8" name="TextBox 5987">
          <a:extLst>
            <a:ext uri="{FF2B5EF4-FFF2-40B4-BE49-F238E27FC236}">
              <a16:creationId xmlns:a16="http://schemas.microsoft.com/office/drawing/2014/main" id="{91A77C44-C6DD-455F-B3C7-2B3E4A976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9" name="TextBox 5988">
          <a:extLst>
            <a:ext uri="{FF2B5EF4-FFF2-40B4-BE49-F238E27FC236}">
              <a16:creationId xmlns:a16="http://schemas.microsoft.com/office/drawing/2014/main" id="{D3022FCF-86A7-4075-9F0B-111550497CB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0" name="TextBox 5989">
          <a:extLst>
            <a:ext uri="{FF2B5EF4-FFF2-40B4-BE49-F238E27FC236}">
              <a16:creationId xmlns:a16="http://schemas.microsoft.com/office/drawing/2014/main" id="{FAC95F0B-B255-4CB5-9EAE-D206C71C63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1" name="TextBox 5990">
          <a:extLst>
            <a:ext uri="{FF2B5EF4-FFF2-40B4-BE49-F238E27FC236}">
              <a16:creationId xmlns:a16="http://schemas.microsoft.com/office/drawing/2014/main" id="{53846F06-58F7-48A6-B887-548D99768F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2" name="TextBox 5991">
          <a:extLst>
            <a:ext uri="{FF2B5EF4-FFF2-40B4-BE49-F238E27FC236}">
              <a16:creationId xmlns:a16="http://schemas.microsoft.com/office/drawing/2014/main" id="{CD983D90-B605-4321-BA1D-61C9C1F0FE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3" name="TextBox 5992">
          <a:extLst>
            <a:ext uri="{FF2B5EF4-FFF2-40B4-BE49-F238E27FC236}">
              <a16:creationId xmlns:a16="http://schemas.microsoft.com/office/drawing/2014/main" id="{943AE7CB-1141-4D2A-856C-E2351EDB92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4" name="TextBox 5993">
          <a:extLst>
            <a:ext uri="{FF2B5EF4-FFF2-40B4-BE49-F238E27FC236}">
              <a16:creationId xmlns:a16="http://schemas.microsoft.com/office/drawing/2014/main" id="{7DD8C0C7-50DA-4995-9AC2-33DC155DF1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5" name="TextBox 5994">
          <a:extLst>
            <a:ext uri="{FF2B5EF4-FFF2-40B4-BE49-F238E27FC236}">
              <a16:creationId xmlns:a16="http://schemas.microsoft.com/office/drawing/2014/main" id="{A541D22B-905F-4DE1-84C7-F0FE198D3F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6" name="TextBox 5995">
          <a:extLst>
            <a:ext uri="{FF2B5EF4-FFF2-40B4-BE49-F238E27FC236}">
              <a16:creationId xmlns:a16="http://schemas.microsoft.com/office/drawing/2014/main" id="{D6528A1C-DD1B-4848-A686-0479CDA06A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7" name="TextBox 5996">
          <a:extLst>
            <a:ext uri="{FF2B5EF4-FFF2-40B4-BE49-F238E27FC236}">
              <a16:creationId xmlns:a16="http://schemas.microsoft.com/office/drawing/2014/main" id="{1DAB4ADA-3500-4B6F-8D88-13DFE023ED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8" name="TextBox 5997">
          <a:extLst>
            <a:ext uri="{FF2B5EF4-FFF2-40B4-BE49-F238E27FC236}">
              <a16:creationId xmlns:a16="http://schemas.microsoft.com/office/drawing/2014/main" id="{C4AD2F00-AE0F-4CC3-B2F3-FAF33AE5F3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9" name="TextBox 5998">
          <a:extLst>
            <a:ext uri="{FF2B5EF4-FFF2-40B4-BE49-F238E27FC236}">
              <a16:creationId xmlns:a16="http://schemas.microsoft.com/office/drawing/2014/main" id="{AF30CECC-C4D0-416D-8D4A-277498FF5D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0" name="TextBox 5999">
          <a:extLst>
            <a:ext uri="{FF2B5EF4-FFF2-40B4-BE49-F238E27FC236}">
              <a16:creationId xmlns:a16="http://schemas.microsoft.com/office/drawing/2014/main" id="{3DE5BD03-2478-4E04-BB88-E4721E2203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1" name="TextBox 6000">
          <a:extLst>
            <a:ext uri="{FF2B5EF4-FFF2-40B4-BE49-F238E27FC236}">
              <a16:creationId xmlns:a16="http://schemas.microsoft.com/office/drawing/2014/main" id="{080A8E1A-F984-4761-9F56-9522F3A13E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2" name="TextBox 6001">
          <a:extLst>
            <a:ext uri="{FF2B5EF4-FFF2-40B4-BE49-F238E27FC236}">
              <a16:creationId xmlns:a16="http://schemas.microsoft.com/office/drawing/2014/main" id="{9CF06EF0-7B2B-4551-9510-49CDB9799C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3" name="TextBox 6002">
          <a:extLst>
            <a:ext uri="{FF2B5EF4-FFF2-40B4-BE49-F238E27FC236}">
              <a16:creationId xmlns:a16="http://schemas.microsoft.com/office/drawing/2014/main" id="{07B49C98-4376-4E66-AD0B-35C980B9F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4" name="TextBox 6003">
          <a:extLst>
            <a:ext uri="{FF2B5EF4-FFF2-40B4-BE49-F238E27FC236}">
              <a16:creationId xmlns:a16="http://schemas.microsoft.com/office/drawing/2014/main" id="{EFC89FD4-214F-4334-8B1B-7B8675E6C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5" name="TextBox 6004">
          <a:extLst>
            <a:ext uri="{FF2B5EF4-FFF2-40B4-BE49-F238E27FC236}">
              <a16:creationId xmlns:a16="http://schemas.microsoft.com/office/drawing/2014/main" id="{2440ED2D-DC2F-43C6-8EE4-40D2FC1EEF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6" name="TextBox 6005">
          <a:extLst>
            <a:ext uri="{FF2B5EF4-FFF2-40B4-BE49-F238E27FC236}">
              <a16:creationId xmlns:a16="http://schemas.microsoft.com/office/drawing/2014/main" id="{3CD8B1FA-AA3E-4849-B726-7DDB90C1BE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7" name="TextBox 6006">
          <a:extLst>
            <a:ext uri="{FF2B5EF4-FFF2-40B4-BE49-F238E27FC236}">
              <a16:creationId xmlns:a16="http://schemas.microsoft.com/office/drawing/2014/main" id="{2AC357F1-3176-4BA8-9391-D888A3C6F3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8" name="TextBox 6007">
          <a:extLst>
            <a:ext uri="{FF2B5EF4-FFF2-40B4-BE49-F238E27FC236}">
              <a16:creationId xmlns:a16="http://schemas.microsoft.com/office/drawing/2014/main" id="{4508A629-685E-41CC-A6D3-C3A3BC9E9F5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9" name="TextBox 6008">
          <a:extLst>
            <a:ext uri="{FF2B5EF4-FFF2-40B4-BE49-F238E27FC236}">
              <a16:creationId xmlns:a16="http://schemas.microsoft.com/office/drawing/2014/main" id="{77CEBDAE-D385-4E1C-95D0-C4DF20260D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0" name="TextBox 6009">
          <a:extLst>
            <a:ext uri="{FF2B5EF4-FFF2-40B4-BE49-F238E27FC236}">
              <a16:creationId xmlns:a16="http://schemas.microsoft.com/office/drawing/2014/main" id="{A71FDD5F-FB27-46B5-8AAF-177C8813BE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1" name="TextBox 6010">
          <a:extLst>
            <a:ext uri="{FF2B5EF4-FFF2-40B4-BE49-F238E27FC236}">
              <a16:creationId xmlns:a16="http://schemas.microsoft.com/office/drawing/2014/main" id="{0F39A3CF-547A-4D11-A20E-7E63595DEA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2" name="TextBox 6011">
          <a:extLst>
            <a:ext uri="{FF2B5EF4-FFF2-40B4-BE49-F238E27FC236}">
              <a16:creationId xmlns:a16="http://schemas.microsoft.com/office/drawing/2014/main" id="{E5E4C4B6-F84B-4A81-9E21-432CAA1A56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3" name="TextBox 6012">
          <a:extLst>
            <a:ext uri="{FF2B5EF4-FFF2-40B4-BE49-F238E27FC236}">
              <a16:creationId xmlns:a16="http://schemas.microsoft.com/office/drawing/2014/main" id="{3D83DB26-7D12-4161-A704-C417B35D54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4" name="TextBox 6013">
          <a:extLst>
            <a:ext uri="{FF2B5EF4-FFF2-40B4-BE49-F238E27FC236}">
              <a16:creationId xmlns:a16="http://schemas.microsoft.com/office/drawing/2014/main" id="{B44E5FFC-AF6B-43C6-B3A2-D5C01D3DD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5" name="TextBox 6014">
          <a:extLst>
            <a:ext uri="{FF2B5EF4-FFF2-40B4-BE49-F238E27FC236}">
              <a16:creationId xmlns:a16="http://schemas.microsoft.com/office/drawing/2014/main" id="{8BB410C4-DF83-4773-A083-5A5B73848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6" name="TextBox 6015">
          <a:extLst>
            <a:ext uri="{FF2B5EF4-FFF2-40B4-BE49-F238E27FC236}">
              <a16:creationId xmlns:a16="http://schemas.microsoft.com/office/drawing/2014/main" id="{EB61D32D-8430-4AA0-8B1F-DB67726EBE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7" name="TextBox 6016">
          <a:extLst>
            <a:ext uri="{FF2B5EF4-FFF2-40B4-BE49-F238E27FC236}">
              <a16:creationId xmlns:a16="http://schemas.microsoft.com/office/drawing/2014/main" id="{2CB3E87D-AB02-4F7B-9C5E-61C2C9672B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8" name="TextBox 6017">
          <a:extLst>
            <a:ext uri="{FF2B5EF4-FFF2-40B4-BE49-F238E27FC236}">
              <a16:creationId xmlns:a16="http://schemas.microsoft.com/office/drawing/2014/main" id="{6E24CB87-AA65-4B4A-848E-2745370636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9" name="TextBox 6018">
          <a:extLst>
            <a:ext uri="{FF2B5EF4-FFF2-40B4-BE49-F238E27FC236}">
              <a16:creationId xmlns:a16="http://schemas.microsoft.com/office/drawing/2014/main" id="{6703FAFA-4F17-43B8-AD07-F7A7BA3438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0" name="TextBox 6019">
          <a:extLst>
            <a:ext uri="{FF2B5EF4-FFF2-40B4-BE49-F238E27FC236}">
              <a16:creationId xmlns:a16="http://schemas.microsoft.com/office/drawing/2014/main" id="{206215E9-5631-47DB-95E1-D899C56E15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1" name="TextBox 6020">
          <a:extLst>
            <a:ext uri="{FF2B5EF4-FFF2-40B4-BE49-F238E27FC236}">
              <a16:creationId xmlns:a16="http://schemas.microsoft.com/office/drawing/2014/main" id="{84663210-EF1B-4870-91E5-81F4800BBF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2" name="TextBox 6021">
          <a:extLst>
            <a:ext uri="{FF2B5EF4-FFF2-40B4-BE49-F238E27FC236}">
              <a16:creationId xmlns:a16="http://schemas.microsoft.com/office/drawing/2014/main" id="{0B32B0C8-8139-446E-A87F-B058F43EE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3" name="TextBox 6022">
          <a:extLst>
            <a:ext uri="{FF2B5EF4-FFF2-40B4-BE49-F238E27FC236}">
              <a16:creationId xmlns:a16="http://schemas.microsoft.com/office/drawing/2014/main" id="{7FAFA412-CF2B-442E-B9D3-DA39748D1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4" name="TextBox 6023">
          <a:extLst>
            <a:ext uri="{FF2B5EF4-FFF2-40B4-BE49-F238E27FC236}">
              <a16:creationId xmlns:a16="http://schemas.microsoft.com/office/drawing/2014/main" id="{42EE7360-0245-4147-8D15-8F95065EE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5" name="TextBox 6024">
          <a:extLst>
            <a:ext uri="{FF2B5EF4-FFF2-40B4-BE49-F238E27FC236}">
              <a16:creationId xmlns:a16="http://schemas.microsoft.com/office/drawing/2014/main" id="{C2DE2C47-8CC1-44D4-9A5B-66446A4A39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6" name="TextBox 6025">
          <a:extLst>
            <a:ext uri="{FF2B5EF4-FFF2-40B4-BE49-F238E27FC236}">
              <a16:creationId xmlns:a16="http://schemas.microsoft.com/office/drawing/2014/main" id="{730A3DC9-507A-4C7C-9682-F668579D2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7" name="TextBox 6026">
          <a:extLst>
            <a:ext uri="{FF2B5EF4-FFF2-40B4-BE49-F238E27FC236}">
              <a16:creationId xmlns:a16="http://schemas.microsoft.com/office/drawing/2014/main" id="{671480D2-BD3D-4832-B31A-C999DF4815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8" name="TextBox 6027">
          <a:extLst>
            <a:ext uri="{FF2B5EF4-FFF2-40B4-BE49-F238E27FC236}">
              <a16:creationId xmlns:a16="http://schemas.microsoft.com/office/drawing/2014/main" id="{D9AF76FE-E621-4E8F-98C6-3E9C3099A7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9" name="TextBox 6028">
          <a:extLst>
            <a:ext uri="{FF2B5EF4-FFF2-40B4-BE49-F238E27FC236}">
              <a16:creationId xmlns:a16="http://schemas.microsoft.com/office/drawing/2014/main" id="{A8B2B488-481D-41D3-BA69-0534A7332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0" name="TextBox 6029">
          <a:extLst>
            <a:ext uri="{FF2B5EF4-FFF2-40B4-BE49-F238E27FC236}">
              <a16:creationId xmlns:a16="http://schemas.microsoft.com/office/drawing/2014/main" id="{97702AEF-9B21-4D5E-A239-E8C1748F92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1" name="TextBox 6030">
          <a:extLst>
            <a:ext uri="{FF2B5EF4-FFF2-40B4-BE49-F238E27FC236}">
              <a16:creationId xmlns:a16="http://schemas.microsoft.com/office/drawing/2014/main" id="{7A3F92B3-6070-45AA-8F47-CA11E6424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2" name="TextBox 6031">
          <a:extLst>
            <a:ext uri="{FF2B5EF4-FFF2-40B4-BE49-F238E27FC236}">
              <a16:creationId xmlns:a16="http://schemas.microsoft.com/office/drawing/2014/main" id="{8B21373F-6A41-4EF9-BE16-AE760A187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3" name="TextBox 6032">
          <a:extLst>
            <a:ext uri="{FF2B5EF4-FFF2-40B4-BE49-F238E27FC236}">
              <a16:creationId xmlns:a16="http://schemas.microsoft.com/office/drawing/2014/main" id="{F13A7624-92D5-4A8B-8BEF-37A11BC9CA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4" name="TextBox 6033">
          <a:extLst>
            <a:ext uri="{FF2B5EF4-FFF2-40B4-BE49-F238E27FC236}">
              <a16:creationId xmlns:a16="http://schemas.microsoft.com/office/drawing/2014/main" id="{644B5EBB-6E44-4BEB-BA97-DFDDDBC9C9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5" name="TextBox 6034">
          <a:extLst>
            <a:ext uri="{FF2B5EF4-FFF2-40B4-BE49-F238E27FC236}">
              <a16:creationId xmlns:a16="http://schemas.microsoft.com/office/drawing/2014/main" id="{F9F329A7-3A49-412D-84F6-8C7146BAF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6" name="TextBox 6035">
          <a:extLst>
            <a:ext uri="{FF2B5EF4-FFF2-40B4-BE49-F238E27FC236}">
              <a16:creationId xmlns:a16="http://schemas.microsoft.com/office/drawing/2014/main" id="{B74D435F-E991-48C2-AAD4-00B05FB9A7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7" name="TextBox 6036">
          <a:extLst>
            <a:ext uri="{FF2B5EF4-FFF2-40B4-BE49-F238E27FC236}">
              <a16:creationId xmlns:a16="http://schemas.microsoft.com/office/drawing/2014/main" id="{62E0F35A-111E-4938-9B07-7084FF5DC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8" name="TextBox 6037">
          <a:extLst>
            <a:ext uri="{FF2B5EF4-FFF2-40B4-BE49-F238E27FC236}">
              <a16:creationId xmlns:a16="http://schemas.microsoft.com/office/drawing/2014/main" id="{65C4064D-DC4C-485D-9258-C22253F805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9" name="TextBox 6038">
          <a:extLst>
            <a:ext uri="{FF2B5EF4-FFF2-40B4-BE49-F238E27FC236}">
              <a16:creationId xmlns:a16="http://schemas.microsoft.com/office/drawing/2014/main" id="{5F8CEF64-A27A-4BF7-BCFE-D31AEB5297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0" name="TextBox 6039">
          <a:extLst>
            <a:ext uri="{FF2B5EF4-FFF2-40B4-BE49-F238E27FC236}">
              <a16:creationId xmlns:a16="http://schemas.microsoft.com/office/drawing/2014/main" id="{26E8E4ED-2908-4DD2-BD0C-C92BE0C615B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1" name="TextBox 6040">
          <a:extLst>
            <a:ext uri="{FF2B5EF4-FFF2-40B4-BE49-F238E27FC236}">
              <a16:creationId xmlns:a16="http://schemas.microsoft.com/office/drawing/2014/main" id="{91FFF82C-B3B0-41D6-9440-4BE68C1218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2" name="TextBox 6041">
          <a:extLst>
            <a:ext uri="{FF2B5EF4-FFF2-40B4-BE49-F238E27FC236}">
              <a16:creationId xmlns:a16="http://schemas.microsoft.com/office/drawing/2014/main" id="{615BB208-DEC8-4C0F-A741-30DCF4DD0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3" name="TextBox 6042">
          <a:extLst>
            <a:ext uri="{FF2B5EF4-FFF2-40B4-BE49-F238E27FC236}">
              <a16:creationId xmlns:a16="http://schemas.microsoft.com/office/drawing/2014/main" id="{B8CAB03C-0017-4B6F-8B86-03E6AF4FDA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4" name="TextBox 6043">
          <a:extLst>
            <a:ext uri="{FF2B5EF4-FFF2-40B4-BE49-F238E27FC236}">
              <a16:creationId xmlns:a16="http://schemas.microsoft.com/office/drawing/2014/main" id="{0A108D02-3EE4-4DCA-B8E2-2694CFCEA1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5" name="TextBox 6044">
          <a:extLst>
            <a:ext uri="{FF2B5EF4-FFF2-40B4-BE49-F238E27FC236}">
              <a16:creationId xmlns:a16="http://schemas.microsoft.com/office/drawing/2014/main" id="{1DC868A9-504F-4C7C-9B8C-4197DCD32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6" name="TextBox 6045">
          <a:extLst>
            <a:ext uri="{FF2B5EF4-FFF2-40B4-BE49-F238E27FC236}">
              <a16:creationId xmlns:a16="http://schemas.microsoft.com/office/drawing/2014/main" id="{8940E68B-76E7-401D-A0CA-5D46DDFC29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7" name="TextBox 6046">
          <a:extLst>
            <a:ext uri="{FF2B5EF4-FFF2-40B4-BE49-F238E27FC236}">
              <a16:creationId xmlns:a16="http://schemas.microsoft.com/office/drawing/2014/main" id="{62ABCB13-FCBB-49FC-9FC4-3F2C9624B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8" name="TextBox 6047">
          <a:extLst>
            <a:ext uri="{FF2B5EF4-FFF2-40B4-BE49-F238E27FC236}">
              <a16:creationId xmlns:a16="http://schemas.microsoft.com/office/drawing/2014/main" id="{40655DAB-959D-4322-9C9D-EDEFC10EA0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9" name="TextBox 6048">
          <a:extLst>
            <a:ext uri="{FF2B5EF4-FFF2-40B4-BE49-F238E27FC236}">
              <a16:creationId xmlns:a16="http://schemas.microsoft.com/office/drawing/2014/main" id="{A455FCD5-5186-48D2-9C78-8ED84DCA97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0" name="TextBox 6049">
          <a:extLst>
            <a:ext uri="{FF2B5EF4-FFF2-40B4-BE49-F238E27FC236}">
              <a16:creationId xmlns:a16="http://schemas.microsoft.com/office/drawing/2014/main" id="{08F6A7FF-4C4D-4C09-98F9-982B99863B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1" name="TextBox 6050">
          <a:extLst>
            <a:ext uri="{FF2B5EF4-FFF2-40B4-BE49-F238E27FC236}">
              <a16:creationId xmlns:a16="http://schemas.microsoft.com/office/drawing/2014/main" id="{64017F36-9EFF-4941-893A-7D59C64D63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2" name="TextBox 6051">
          <a:extLst>
            <a:ext uri="{FF2B5EF4-FFF2-40B4-BE49-F238E27FC236}">
              <a16:creationId xmlns:a16="http://schemas.microsoft.com/office/drawing/2014/main" id="{0964DBD0-6A8D-468C-9924-E5EF1E17F5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3" name="TextBox 6052">
          <a:extLst>
            <a:ext uri="{FF2B5EF4-FFF2-40B4-BE49-F238E27FC236}">
              <a16:creationId xmlns:a16="http://schemas.microsoft.com/office/drawing/2014/main" id="{45798753-CB86-4B47-9399-37F38D2A22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4" name="TextBox 6053">
          <a:extLst>
            <a:ext uri="{FF2B5EF4-FFF2-40B4-BE49-F238E27FC236}">
              <a16:creationId xmlns:a16="http://schemas.microsoft.com/office/drawing/2014/main" id="{1B85B050-6A6D-4091-91CC-869B03EC01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5" name="TextBox 6054">
          <a:extLst>
            <a:ext uri="{FF2B5EF4-FFF2-40B4-BE49-F238E27FC236}">
              <a16:creationId xmlns:a16="http://schemas.microsoft.com/office/drawing/2014/main" id="{CFD0D157-9805-4C0E-AA66-A865ADCA0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6" name="TextBox 6055">
          <a:extLst>
            <a:ext uri="{FF2B5EF4-FFF2-40B4-BE49-F238E27FC236}">
              <a16:creationId xmlns:a16="http://schemas.microsoft.com/office/drawing/2014/main" id="{107C27C0-1D84-42B3-BEA7-088D2E913B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7" name="TextBox 6056">
          <a:extLst>
            <a:ext uri="{FF2B5EF4-FFF2-40B4-BE49-F238E27FC236}">
              <a16:creationId xmlns:a16="http://schemas.microsoft.com/office/drawing/2014/main" id="{09189AF4-1100-47B8-AA58-A4B8114AF7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8" name="TextBox 6057">
          <a:extLst>
            <a:ext uri="{FF2B5EF4-FFF2-40B4-BE49-F238E27FC236}">
              <a16:creationId xmlns:a16="http://schemas.microsoft.com/office/drawing/2014/main" id="{02ECBF54-B796-4367-9281-74C5763537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9" name="TextBox 6058">
          <a:extLst>
            <a:ext uri="{FF2B5EF4-FFF2-40B4-BE49-F238E27FC236}">
              <a16:creationId xmlns:a16="http://schemas.microsoft.com/office/drawing/2014/main" id="{4565290E-5FB1-43E6-ABEB-7C313E36F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0" name="TextBox 6059">
          <a:extLst>
            <a:ext uri="{FF2B5EF4-FFF2-40B4-BE49-F238E27FC236}">
              <a16:creationId xmlns:a16="http://schemas.microsoft.com/office/drawing/2014/main" id="{36600455-9A37-4952-9085-8A393B55D1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1" name="TextBox 6060">
          <a:extLst>
            <a:ext uri="{FF2B5EF4-FFF2-40B4-BE49-F238E27FC236}">
              <a16:creationId xmlns:a16="http://schemas.microsoft.com/office/drawing/2014/main" id="{FFAF3E76-C4F8-4B91-9F80-9DC35DAC5F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2" name="TextBox 6061">
          <a:extLst>
            <a:ext uri="{FF2B5EF4-FFF2-40B4-BE49-F238E27FC236}">
              <a16:creationId xmlns:a16="http://schemas.microsoft.com/office/drawing/2014/main" id="{D1EC7AD1-BFF2-4D9D-95F9-9E298F17AE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3" name="TextBox 6062">
          <a:extLst>
            <a:ext uri="{FF2B5EF4-FFF2-40B4-BE49-F238E27FC236}">
              <a16:creationId xmlns:a16="http://schemas.microsoft.com/office/drawing/2014/main" id="{E3C60EFE-F4C4-4AC5-991E-280F966DCB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4" name="TextBox 6063">
          <a:extLst>
            <a:ext uri="{FF2B5EF4-FFF2-40B4-BE49-F238E27FC236}">
              <a16:creationId xmlns:a16="http://schemas.microsoft.com/office/drawing/2014/main" id="{2838E661-107F-46AD-AFC0-745E70321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5" name="TextBox 6064">
          <a:extLst>
            <a:ext uri="{FF2B5EF4-FFF2-40B4-BE49-F238E27FC236}">
              <a16:creationId xmlns:a16="http://schemas.microsoft.com/office/drawing/2014/main" id="{2395C945-04C7-490D-A564-CE2195EEB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6" name="TextBox 6065">
          <a:extLst>
            <a:ext uri="{FF2B5EF4-FFF2-40B4-BE49-F238E27FC236}">
              <a16:creationId xmlns:a16="http://schemas.microsoft.com/office/drawing/2014/main" id="{DDE59F86-B1EA-49EF-87D4-FB767255D6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7" name="TextBox 6066">
          <a:extLst>
            <a:ext uri="{FF2B5EF4-FFF2-40B4-BE49-F238E27FC236}">
              <a16:creationId xmlns:a16="http://schemas.microsoft.com/office/drawing/2014/main" id="{85186C19-3D0D-43A4-B534-B84749F8A7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8" name="TextBox 6067">
          <a:extLst>
            <a:ext uri="{FF2B5EF4-FFF2-40B4-BE49-F238E27FC236}">
              <a16:creationId xmlns:a16="http://schemas.microsoft.com/office/drawing/2014/main" id="{900FFB8A-74C3-41B7-B9E9-5C836B7135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9" name="TextBox 6068">
          <a:extLst>
            <a:ext uri="{FF2B5EF4-FFF2-40B4-BE49-F238E27FC236}">
              <a16:creationId xmlns:a16="http://schemas.microsoft.com/office/drawing/2014/main" id="{ACA00864-EFA3-4697-BE01-5AA085D8F5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0" name="TextBox 6069">
          <a:extLst>
            <a:ext uri="{FF2B5EF4-FFF2-40B4-BE49-F238E27FC236}">
              <a16:creationId xmlns:a16="http://schemas.microsoft.com/office/drawing/2014/main" id="{E400711B-F763-40F6-B550-A600F19367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1" name="TextBox 6070">
          <a:extLst>
            <a:ext uri="{FF2B5EF4-FFF2-40B4-BE49-F238E27FC236}">
              <a16:creationId xmlns:a16="http://schemas.microsoft.com/office/drawing/2014/main" id="{03BEA74D-8AEC-4C78-869E-43A0454C14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2" name="TextBox 6071">
          <a:extLst>
            <a:ext uri="{FF2B5EF4-FFF2-40B4-BE49-F238E27FC236}">
              <a16:creationId xmlns:a16="http://schemas.microsoft.com/office/drawing/2014/main" id="{FD161E23-37D0-4D78-8B77-E0AE50FF78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3" name="TextBox 6072">
          <a:extLst>
            <a:ext uri="{FF2B5EF4-FFF2-40B4-BE49-F238E27FC236}">
              <a16:creationId xmlns:a16="http://schemas.microsoft.com/office/drawing/2014/main" id="{383E60B4-A835-4171-8F74-34AB07BD9B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4" name="TextBox 6073">
          <a:extLst>
            <a:ext uri="{FF2B5EF4-FFF2-40B4-BE49-F238E27FC236}">
              <a16:creationId xmlns:a16="http://schemas.microsoft.com/office/drawing/2014/main" id="{EE2DC9D6-2C8C-4249-8F69-2F474983DC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5" name="TextBox 6074">
          <a:extLst>
            <a:ext uri="{FF2B5EF4-FFF2-40B4-BE49-F238E27FC236}">
              <a16:creationId xmlns:a16="http://schemas.microsoft.com/office/drawing/2014/main" id="{3B3C41C2-DD7A-4F29-954D-5B54413753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6" name="TextBox 6075">
          <a:extLst>
            <a:ext uri="{FF2B5EF4-FFF2-40B4-BE49-F238E27FC236}">
              <a16:creationId xmlns:a16="http://schemas.microsoft.com/office/drawing/2014/main" id="{C4EFA7A4-DF97-4377-8E05-86FEBCB0D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7" name="TextBox 6076">
          <a:extLst>
            <a:ext uri="{FF2B5EF4-FFF2-40B4-BE49-F238E27FC236}">
              <a16:creationId xmlns:a16="http://schemas.microsoft.com/office/drawing/2014/main" id="{370BC3D2-0C77-4093-93A5-5A92307D03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8" name="TextBox 6077">
          <a:extLst>
            <a:ext uri="{FF2B5EF4-FFF2-40B4-BE49-F238E27FC236}">
              <a16:creationId xmlns:a16="http://schemas.microsoft.com/office/drawing/2014/main" id="{2ABEBE27-B4D4-41D0-A42A-AAD18CC4F4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9" name="TextBox 6078">
          <a:extLst>
            <a:ext uri="{FF2B5EF4-FFF2-40B4-BE49-F238E27FC236}">
              <a16:creationId xmlns:a16="http://schemas.microsoft.com/office/drawing/2014/main" id="{72B23454-0F58-4C88-98FD-F7D75836B0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0" name="TextBox 6079">
          <a:extLst>
            <a:ext uri="{FF2B5EF4-FFF2-40B4-BE49-F238E27FC236}">
              <a16:creationId xmlns:a16="http://schemas.microsoft.com/office/drawing/2014/main" id="{A86C3B8A-BBED-40E1-BB9D-668EB181CD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1" name="TextBox 6080">
          <a:extLst>
            <a:ext uri="{FF2B5EF4-FFF2-40B4-BE49-F238E27FC236}">
              <a16:creationId xmlns:a16="http://schemas.microsoft.com/office/drawing/2014/main" id="{E7777143-C288-44E3-8B4C-7C4179FED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2" name="TextBox 6081">
          <a:extLst>
            <a:ext uri="{FF2B5EF4-FFF2-40B4-BE49-F238E27FC236}">
              <a16:creationId xmlns:a16="http://schemas.microsoft.com/office/drawing/2014/main" id="{F8A5126E-43E0-4360-8B19-1EBA42F82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3" name="TextBox 6082">
          <a:extLst>
            <a:ext uri="{FF2B5EF4-FFF2-40B4-BE49-F238E27FC236}">
              <a16:creationId xmlns:a16="http://schemas.microsoft.com/office/drawing/2014/main" id="{BBD43113-B031-48E3-82B1-4750E40450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4" name="TextBox 6083">
          <a:extLst>
            <a:ext uri="{FF2B5EF4-FFF2-40B4-BE49-F238E27FC236}">
              <a16:creationId xmlns:a16="http://schemas.microsoft.com/office/drawing/2014/main" id="{695F087A-97C0-48A2-92BF-DB5C25F9AC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5" name="TextBox 6084">
          <a:extLst>
            <a:ext uri="{FF2B5EF4-FFF2-40B4-BE49-F238E27FC236}">
              <a16:creationId xmlns:a16="http://schemas.microsoft.com/office/drawing/2014/main" id="{0E4A7D47-62C3-4C3B-9DF1-1ADC3D4DC1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6" name="TextBox 6085">
          <a:extLst>
            <a:ext uri="{FF2B5EF4-FFF2-40B4-BE49-F238E27FC236}">
              <a16:creationId xmlns:a16="http://schemas.microsoft.com/office/drawing/2014/main" id="{A12E7B7C-672F-458D-9880-8FABDB64F0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7" name="TextBox 6086">
          <a:extLst>
            <a:ext uri="{FF2B5EF4-FFF2-40B4-BE49-F238E27FC236}">
              <a16:creationId xmlns:a16="http://schemas.microsoft.com/office/drawing/2014/main" id="{AE823AF4-538C-471B-BBDD-F5E053EB3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8" name="TextBox 6087">
          <a:extLst>
            <a:ext uri="{FF2B5EF4-FFF2-40B4-BE49-F238E27FC236}">
              <a16:creationId xmlns:a16="http://schemas.microsoft.com/office/drawing/2014/main" id="{591F7154-BA8C-4783-B2B3-87433BB67A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9" name="TextBox 6088">
          <a:extLst>
            <a:ext uri="{FF2B5EF4-FFF2-40B4-BE49-F238E27FC236}">
              <a16:creationId xmlns:a16="http://schemas.microsoft.com/office/drawing/2014/main" id="{C3FB5B38-CC96-4F7F-9AE6-47AE37B0EB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0" name="TextBox 6089">
          <a:extLst>
            <a:ext uri="{FF2B5EF4-FFF2-40B4-BE49-F238E27FC236}">
              <a16:creationId xmlns:a16="http://schemas.microsoft.com/office/drawing/2014/main" id="{3E03D8C1-9187-4880-BC4F-94527C898F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1" name="TextBox 6090">
          <a:extLst>
            <a:ext uri="{FF2B5EF4-FFF2-40B4-BE49-F238E27FC236}">
              <a16:creationId xmlns:a16="http://schemas.microsoft.com/office/drawing/2014/main" id="{E4C88688-690D-4671-9C98-0586EDCF3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2" name="TextBox 6091">
          <a:extLst>
            <a:ext uri="{FF2B5EF4-FFF2-40B4-BE49-F238E27FC236}">
              <a16:creationId xmlns:a16="http://schemas.microsoft.com/office/drawing/2014/main" id="{945960CD-4DB3-4AED-A396-0A915AEFF3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3" name="TextBox 6092">
          <a:extLst>
            <a:ext uri="{FF2B5EF4-FFF2-40B4-BE49-F238E27FC236}">
              <a16:creationId xmlns:a16="http://schemas.microsoft.com/office/drawing/2014/main" id="{5496C37A-491A-4C8C-9BB6-9AC582680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4" name="TextBox 6093">
          <a:extLst>
            <a:ext uri="{FF2B5EF4-FFF2-40B4-BE49-F238E27FC236}">
              <a16:creationId xmlns:a16="http://schemas.microsoft.com/office/drawing/2014/main" id="{B695CF7B-578D-4C2E-9E04-6410F422FB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5" name="TextBox 6094">
          <a:extLst>
            <a:ext uri="{FF2B5EF4-FFF2-40B4-BE49-F238E27FC236}">
              <a16:creationId xmlns:a16="http://schemas.microsoft.com/office/drawing/2014/main" id="{B28CA0D2-BAF2-4D99-A32D-9F24BB7400D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6" name="TextBox 6095">
          <a:extLst>
            <a:ext uri="{FF2B5EF4-FFF2-40B4-BE49-F238E27FC236}">
              <a16:creationId xmlns:a16="http://schemas.microsoft.com/office/drawing/2014/main" id="{A2181E8C-6D5D-462F-99DC-DB9E19478D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7" name="TextBox 6096">
          <a:extLst>
            <a:ext uri="{FF2B5EF4-FFF2-40B4-BE49-F238E27FC236}">
              <a16:creationId xmlns:a16="http://schemas.microsoft.com/office/drawing/2014/main" id="{5CA4D455-CBB5-4CE4-AA99-1537D2D36E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8" name="TextBox 6097">
          <a:extLst>
            <a:ext uri="{FF2B5EF4-FFF2-40B4-BE49-F238E27FC236}">
              <a16:creationId xmlns:a16="http://schemas.microsoft.com/office/drawing/2014/main" id="{D4DEEC46-2E9B-48A1-92AE-76540D286B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9" name="TextBox 6098">
          <a:extLst>
            <a:ext uri="{FF2B5EF4-FFF2-40B4-BE49-F238E27FC236}">
              <a16:creationId xmlns:a16="http://schemas.microsoft.com/office/drawing/2014/main" id="{A1F6333A-A67A-416E-BB84-548C71DD4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0" name="TextBox 6099">
          <a:extLst>
            <a:ext uri="{FF2B5EF4-FFF2-40B4-BE49-F238E27FC236}">
              <a16:creationId xmlns:a16="http://schemas.microsoft.com/office/drawing/2014/main" id="{F71A4AC0-F949-49BC-8D29-25540C6293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1" name="TextBox 6100">
          <a:extLst>
            <a:ext uri="{FF2B5EF4-FFF2-40B4-BE49-F238E27FC236}">
              <a16:creationId xmlns:a16="http://schemas.microsoft.com/office/drawing/2014/main" id="{CAF3A1A3-18DD-400C-A082-0A08B82E0F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2" name="TextBox 6101">
          <a:extLst>
            <a:ext uri="{FF2B5EF4-FFF2-40B4-BE49-F238E27FC236}">
              <a16:creationId xmlns:a16="http://schemas.microsoft.com/office/drawing/2014/main" id="{CD0BBD99-A752-401A-9398-E6CA7FF450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3" name="TextBox 6102">
          <a:extLst>
            <a:ext uri="{FF2B5EF4-FFF2-40B4-BE49-F238E27FC236}">
              <a16:creationId xmlns:a16="http://schemas.microsoft.com/office/drawing/2014/main" id="{C55DE499-AD4A-41E7-8C8C-3DC4593640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4" name="TextBox 6103">
          <a:extLst>
            <a:ext uri="{FF2B5EF4-FFF2-40B4-BE49-F238E27FC236}">
              <a16:creationId xmlns:a16="http://schemas.microsoft.com/office/drawing/2014/main" id="{BD642907-7919-4176-9B36-E43E0265D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5" name="TextBox 6104">
          <a:extLst>
            <a:ext uri="{FF2B5EF4-FFF2-40B4-BE49-F238E27FC236}">
              <a16:creationId xmlns:a16="http://schemas.microsoft.com/office/drawing/2014/main" id="{062BA21D-EEC9-4641-A54C-8F5B621DE5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6" name="TextBox 6105">
          <a:extLst>
            <a:ext uri="{FF2B5EF4-FFF2-40B4-BE49-F238E27FC236}">
              <a16:creationId xmlns:a16="http://schemas.microsoft.com/office/drawing/2014/main" id="{0379829B-CEFC-450D-8FB4-D2F641ED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7" name="TextBox 6106">
          <a:extLst>
            <a:ext uri="{FF2B5EF4-FFF2-40B4-BE49-F238E27FC236}">
              <a16:creationId xmlns:a16="http://schemas.microsoft.com/office/drawing/2014/main" id="{B6C04E58-EF32-4CE3-9741-1EB31FEBB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8" name="TextBox 6107">
          <a:extLst>
            <a:ext uri="{FF2B5EF4-FFF2-40B4-BE49-F238E27FC236}">
              <a16:creationId xmlns:a16="http://schemas.microsoft.com/office/drawing/2014/main" id="{2468F72B-8B32-40CA-8B75-92DF02C661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9" name="TextBox 6108">
          <a:extLst>
            <a:ext uri="{FF2B5EF4-FFF2-40B4-BE49-F238E27FC236}">
              <a16:creationId xmlns:a16="http://schemas.microsoft.com/office/drawing/2014/main" id="{C2CD8A26-0E70-4020-8F8C-C68FE00FF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0" name="TextBox 6109">
          <a:extLst>
            <a:ext uri="{FF2B5EF4-FFF2-40B4-BE49-F238E27FC236}">
              <a16:creationId xmlns:a16="http://schemas.microsoft.com/office/drawing/2014/main" id="{E7FB7044-B990-4183-8E05-9E6FE3D23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1" name="TextBox 6110">
          <a:extLst>
            <a:ext uri="{FF2B5EF4-FFF2-40B4-BE49-F238E27FC236}">
              <a16:creationId xmlns:a16="http://schemas.microsoft.com/office/drawing/2014/main" id="{07DEA5B2-B3CC-4CA5-A68B-A600ADD81C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2" name="TextBox 6111">
          <a:extLst>
            <a:ext uri="{FF2B5EF4-FFF2-40B4-BE49-F238E27FC236}">
              <a16:creationId xmlns:a16="http://schemas.microsoft.com/office/drawing/2014/main" id="{FD20C5CF-6C18-474C-B3EC-D0FC11ED57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3" name="TextBox 6112">
          <a:extLst>
            <a:ext uri="{FF2B5EF4-FFF2-40B4-BE49-F238E27FC236}">
              <a16:creationId xmlns:a16="http://schemas.microsoft.com/office/drawing/2014/main" id="{55199F00-27E3-4E54-A7E5-CA18537CC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4" name="TextBox 6113">
          <a:extLst>
            <a:ext uri="{FF2B5EF4-FFF2-40B4-BE49-F238E27FC236}">
              <a16:creationId xmlns:a16="http://schemas.microsoft.com/office/drawing/2014/main" id="{235F7B3C-795D-488B-B919-4664AF52AE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5" name="TextBox 6114">
          <a:extLst>
            <a:ext uri="{FF2B5EF4-FFF2-40B4-BE49-F238E27FC236}">
              <a16:creationId xmlns:a16="http://schemas.microsoft.com/office/drawing/2014/main" id="{64FCE811-06BE-4B47-83E7-4F33E8E878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6" name="TextBox 6115">
          <a:extLst>
            <a:ext uri="{FF2B5EF4-FFF2-40B4-BE49-F238E27FC236}">
              <a16:creationId xmlns:a16="http://schemas.microsoft.com/office/drawing/2014/main" id="{16FF8D9B-528D-471F-A462-EC95D1D5C6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7" name="TextBox 6116">
          <a:extLst>
            <a:ext uri="{FF2B5EF4-FFF2-40B4-BE49-F238E27FC236}">
              <a16:creationId xmlns:a16="http://schemas.microsoft.com/office/drawing/2014/main" id="{4784129A-9EAA-4002-B326-04FFD3C3B6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8" name="TextBox 6117">
          <a:extLst>
            <a:ext uri="{FF2B5EF4-FFF2-40B4-BE49-F238E27FC236}">
              <a16:creationId xmlns:a16="http://schemas.microsoft.com/office/drawing/2014/main" id="{0F5DDB9F-D7AD-4238-8E04-66C0FA0B5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9" name="TextBox 6118">
          <a:extLst>
            <a:ext uri="{FF2B5EF4-FFF2-40B4-BE49-F238E27FC236}">
              <a16:creationId xmlns:a16="http://schemas.microsoft.com/office/drawing/2014/main" id="{B6359523-1DC0-42BD-B36A-451086398C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0" name="TextBox 6119">
          <a:extLst>
            <a:ext uri="{FF2B5EF4-FFF2-40B4-BE49-F238E27FC236}">
              <a16:creationId xmlns:a16="http://schemas.microsoft.com/office/drawing/2014/main" id="{18436C83-7E9C-4007-984C-6BA9847EB9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1" name="TextBox 6120">
          <a:extLst>
            <a:ext uri="{FF2B5EF4-FFF2-40B4-BE49-F238E27FC236}">
              <a16:creationId xmlns:a16="http://schemas.microsoft.com/office/drawing/2014/main" id="{7B0B86E2-5337-4FE9-8A99-81A14998AE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2" name="TextBox 6121">
          <a:extLst>
            <a:ext uri="{FF2B5EF4-FFF2-40B4-BE49-F238E27FC236}">
              <a16:creationId xmlns:a16="http://schemas.microsoft.com/office/drawing/2014/main" id="{2A9D696A-809A-40AE-A734-1AC108C16F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3" name="TextBox 6122">
          <a:extLst>
            <a:ext uri="{FF2B5EF4-FFF2-40B4-BE49-F238E27FC236}">
              <a16:creationId xmlns:a16="http://schemas.microsoft.com/office/drawing/2014/main" id="{A8EE4E5E-F1C6-4DBB-AA29-5CFCDB14D1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4" name="TextBox 6123">
          <a:extLst>
            <a:ext uri="{FF2B5EF4-FFF2-40B4-BE49-F238E27FC236}">
              <a16:creationId xmlns:a16="http://schemas.microsoft.com/office/drawing/2014/main" id="{863325C8-7667-4175-BCE0-1B91879B53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5" name="TextBox 6124">
          <a:extLst>
            <a:ext uri="{FF2B5EF4-FFF2-40B4-BE49-F238E27FC236}">
              <a16:creationId xmlns:a16="http://schemas.microsoft.com/office/drawing/2014/main" id="{7CBDFDDC-2F70-45FD-9D44-88B286FBB8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6" name="TextBox 6125">
          <a:extLst>
            <a:ext uri="{FF2B5EF4-FFF2-40B4-BE49-F238E27FC236}">
              <a16:creationId xmlns:a16="http://schemas.microsoft.com/office/drawing/2014/main" id="{D6609812-67BF-44F6-8915-C270A61C4F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7" name="TextBox 6126">
          <a:extLst>
            <a:ext uri="{FF2B5EF4-FFF2-40B4-BE49-F238E27FC236}">
              <a16:creationId xmlns:a16="http://schemas.microsoft.com/office/drawing/2014/main" id="{AC5458C6-78BB-4F5F-AADA-8BCD6BFBCC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8" name="TextBox 6127">
          <a:extLst>
            <a:ext uri="{FF2B5EF4-FFF2-40B4-BE49-F238E27FC236}">
              <a16:creationId xmlns:a16="http://schemas.microsoft.com/office/drawing/2014/main" id="{6C3A5B67-20B1-4186-86D9-12BE94D76F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9" name="TextBox 6128">
          <a:extLst>
            <a:ext uri="{FF2B5EF4-FFF2-40B4-BE49-F238E27FC236}">
              <a16:creationId xmlns:a16="http://schemas.microsoft.com/office/drawing/2014/main" id="{53D54A74-FE7D-4639-8300-5DA4BA34EF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0" name="TextBox 6129">
          <a:extLst>
            <a:ext uri="{FF2B5EF4-FFF2-40B4-BE49-F238E27FC236}">
              <a16:creationId xmlns:a16="http://schemas.microsoft.com/office/drawing/2014/main" id="{63BDD147-66CC-43B3-816B-96686F0CFB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1" name="TextBox 6130">
          <a:extLst>
            <a:ext uri="{FF2B5EF4-FFF2-40B4-BE49-F238E27FC236}">
              <a16:creationId xmlns:a16="http://schemas.microsoft.com/office/drawing/2014/main" id="{98C7BB2A-1A5E-4EBE-8833-683DDE0CE9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2" name="TextBox 6131">
          <a:extLst>
            <a:ext uri="{FF2B5EF4-FFF2-40B4-BE49-F238E27FC236}">
              <a16:creationId xmlns:a16="http://schemas.microsoft.com/office/drawing/2014/main" id="{C2DFCCE6-FC7A-48D2-982F-A32FC151ED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3" name="TextBox 6132">
          <a:extLst>
            <a:ext uri="{FF2B5EF4-FFF2-40B4-BE49-F238E27FC236}">
              <a16:creationId xmlns:a16="http://schemas.microsoft.com/office/drawing/2014/main" id="{6C345AEA-7791-460B-9838-F73CC7D1B1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4" name="TextBox 6133">
          <a:extLst>
            <a:ext uri="{FF2B5EF4-FFF2-40B4-BE49-F238E27FC236}">
              <a16:creationId xmlns:a16="http://schemas.microsoft.com/office/drawing/2014/main" id="{521C1A98-D236-4DAF-A89A-D4C7968E1B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5" name="TextBox 6134">
          <a:extLst>
            <a:ext uri="{FF2B5EF4-FFF2-40B4-BE49-F238E27FC236}">
              <a16:creationId xmlns:a16="http://schemas.microsoft.com/office/drawing/2014/main" id="{09C207AD-DB52-447A-8F30-4FA3E980D7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6" name="TextBox 6135">
          <a:extLst>
            <a:ext uri="{FF2B5EF4-FFF2-40B4-BE49-F238E27FC236}">
              <a16:creationId xmlns:a16="http://schemas.microsoft.com/office/drawing/2014/main" id="{0B0F6641-3F47-4062-AB3F-E1C1A2A31B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7" name="TextBox 6136">
          <a:extLst>
            <a:ext uri="{FF2B5EF4-FFF2-40B4-BE49-F238E27FC236}">
              <a16:creationId xmlns:a16="http://schemas.microsoft.com/office/drawing/2014/main" id="{7B1BCBBB-D46B-4EAD-A7D2-7F7A046BDB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8" name="TextBox 6137">
          <a:extLst>
            <a:ext uri="{FF2B5EF4-FFF2-40B4-BE49-F238E27FC236}">
              <a16:creationId xmlns:a16="http://schemas.microsoft.com/office/drawing/2014/main" id="{17E3D266-4EAA-411E-AC99-CAD8E0CE4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9" name="TextBox 6138">
          <a:extLst>
            <a:ext uri="{FF2B5EF4-FFF2-40B4-BE49-F238E27FC236}">
              <a16:creationId xmlns:a16="http://schemas.microsoft.com/office/drawing/2014/main" id="{F799217E-D1BD-4953-B910-50A5465DAC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0" name="TextBox 6139">
          <a:extLst>
            <a:ext uri="{FF2B5EF4-FFF2-40B4-BE49-F238E27FC236}">
              <a16:creationId xmlns:a16="http://schemas.microsoft.com/office/drawing/2014/main" id="{161DE5CE-079A-4B0D-B081-A8E3CC8A5E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1" name="TextBox 6140">
          <a:extLst>
            <a:ext uri="{FF2B5EF4-FFF2-40B4-BE49-F238E27FC236}">
              <a16:creationId xmlns:a16="http://schemas.microsoft.com/office/drawing/2014/main" id="{2A582D1E-9AD4-4D01-A0BE-6724462487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2" name="TextBox 6141">
          <a:extLst>
            <a:ext uri="{FF2B5EF4-FFF2-40B4-BE49-F238E27FC236}">
              <a16:creationId xmlns:a16="http://schemas.microsoft.com/office/drawing/2014/main" id="{FFB76E47-3EBA-48A2-9A63-36DFBA50ED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3" name="TextBox 6142">
          <a:extLst>
            <a:ext uri="{FF2B5EF4-FFF2-40B4-BE49-F238E27FC236}">
              <a16:creationId xmlns:a16="http://schemas.microsoft.com/office/drawing/2014/main" id="{0EDF97A6-3E03-423D-870C-82D86A09A0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4" name="TextBox 6143">
          <a:extLst>
            <a:ext uri="{FF2B5EF4-FFF2-40B4-BE49-F238E27FC236}">
              <a16:creationId xmlns:a16="http://schemas.microsoft.com/office/drawing/2014/main" id="{BE15FCFC-B397-4BF7-92D9-7696057513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5" name="TextBox 6144">
          <a:extLst>
            <a:ext uri="{FF2B5EF4-FFF2-40B4-BE49-F238E27FC236}">
              <a16:creationId xmlns:a16="http://schemas.microsoft.com/office/drawing/2014/main" id="{8FB06DFE-C26F-45F6-B008-3FE9B11A78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6" name="TextBox 6145">
          <a:extLst>
            <a:ext uri="{FF2B5EF4-FFF2-40B4-BE49-F238E27FC236}">
              <a16:creationId xmlns:a16="http://schemas.microsoft.com/office/drawing/2014/main" id="{4C18BA94-0EC1-4B5B-A5AD-2171B4D2F7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7" name="TextBox 6146">
          <a:extLst>
            <a:ext uri="{FF2B5EF4-FFF2-40B4-BE49-F238E27FC236}">
              <a16:creationId xmlns:a16="http://schemas.microsoft.com/office/drawing/2014/main" id="{856C2C7E-2331-4930-A8D9-9865FBFB5F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8" name="TextBox 6147">
          <a:extLst>
            <a:ext uri="{FF2B5EF4-FFF2-40B4-BE49-F238E27FC236}">
              <a16:creationId xmlns:a16="http://schemas.microsoft.com/office/drawing/2014/main" id="{968AED11-967B-4162-B121-093903E95B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9" name="TextBox 6148">
          <a:extLst>
            <a:ext uri="{FF2B5EF4-FFF2-40B4-BE49-F238E27FC236}">
              <a16:creationId xmlns:a16="http://schemas.microsoft.com/office/drawing/2014/main" id="{2852F47A-E99A-4456-9581-C96218DA0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0" name="TextBox 6149">
          <a:extLst>
            <a:ext uri="{FF2B5EF4-FFF2-40B4-BE49-F238E27FC236}">
              <a16:creationId xmlns:a16="http://schemas.microsoft.com/office/drawing/2014/main" id="{77861C66-D2B8-40A1-9D6E-DB33B48BF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1" name="TextBox 6150">
          <a:extLst>
            <a:ext uri="{FF2B5EF4-FFF2-40B4-BE49-F238E27FC236}">
              <a16:creationId xmlns:a16="http://schemas.microsoft.com/office/drawing/2014/main" id="{5A7A4F01-0958-4424-A26F-4710B01F8C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2" name="TextBox 6151">
          <a:extLst>
            <a:ext uri="{FF2B5EF4-FFF2-40B4-BE49-F238E27FC236}">
              <a16:creationId xmlns:a16="http://schemas.microsoft.com/office/drawing/2014/main" id="{EC2ECF2C-8E16-4ADC-A7F8-022526FCE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3" name="TextBox 6152">
          <a:extLst>
            <a:ext uri="{FF2B5EF4-FFF2-40B4-BE49-F238E27FC236}">
              <a16:creationId xmlns:a16="http://schemas.microsoft.com/office/drawing/2014/main" id="{26B29BF4-F6FA-4531-AA70-6E83715CEA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4" name="TextBox 6153">
          <a:extLst>
            <a:ext uri="{FF2B5EF4-FFF2-40B4-BE49-F238E27FC236}">
              <a16:creationId xmlns:a16="http://schemas.microsoft.com/office/drawing/2014/main" id="{E6231FA9-F733-42FA-A249-B43126C871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5" name="TextBox 6154">
          <a:extLst>
            <a:ext uri="{FF2B5EF4-FFF2-40B4-BE49-F238E27FC236}">
              <a16:creationId xmlns:a16="http://schemas.microsoft.com/office/drawing/2014/main" id="{1F91E431-4698-445F-8CD1-B7617C5FFF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6" name="TextBox 6155">
          <a:extLst>
            <a:ext uri="{FF2B5EF4-FFF2-40B4-BE49-F238E27FC236}">
              <a16:creationId xmlns:a16="http://schemas.microsoft.com/office/drawing/2014/main" id="{E8095FAA-E282-4759-B6DC-19001FA5F7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7" name="TextBox 6156">
          <a:extLst>
            <a:ext uri="{FF2B5EF4-FFF2-40B4-BE49-F238E27FC236}">
              <a16:creationId xmlns:a16="http://schemas.microsoft.com/office/drawing/2014/main" id="{9123B269-FDCD-4F1C-9BF4-A1C1921AF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8" name="TextBox 6157">
          <a:extLst>
            <a:ext uri="{FF2B5EF4-FFF2-40B4-BE49-F238E27FC236}">
              <a16:creationId xmlns:a16="http://schemas.microsoft.com/office/drawing/2014/main" id="{90DDB76E-F962-41A1-BB1F-D5E9E98F56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9" name="TextBox 6158">
          <a:extLst>
            <a:ext uri="{FF2B5EF4-FFF2-40B4-BE49-F238E27FC236}">
              <a16:creationId xmlns:a16="http://schemas.microsoft.com/office/drawing/2014/main" id="{622DE492-AECA-407E-90B1-6A3A85BB79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60" name="TextBox 6159">
          <a:extLst>
            <a:ext uri="{FF2B5EF4-FFF2-40B4-BE49-F238E27FC236}">
              <a16:creationId xmlns:a16="http://schemas.microsoft.com/office/drawing/2014/main" id="{9E12CF02-817B-474E-A615-C676BBC0F4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61" name="TextBox 6160">
          <a:extLst>
            <a:ext uri="{FF2B5EF4-FFF2-40B4-BE49-F238E27FC236}">
              <a16:creationId xmlns:a16="http://schemas.microsoft.com/office/drawing/2014/main" id="{805ECD1E-4868-46F7-96C0-D76A6031E8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59" t="s">
        <v>92</v>
      </c>
      <c r="C2" s="111" t="s">
        <v>93</v>
      </c>
      <c r="D2" s="160">
        <v>0.375</v>
      </c>
      <c r="E2" s="159" t="s">
        <v>94</v>
      </c>
      <c r="F2" s="161">
        <v>8</v>
      </c>
      <c r="G2" s="162">
        <v>8</v>
      </c>
      <c r="H2" s="103">
        <v>61</v>
      </c>
      <c r="I2" s="139"/>
      <c r="J2" s="1">
        <f>ROUNDUP(F2/20,0)</f>
        <v>1</v>
      </c>
      <c r="K2" s="8">
        <f>$P$3*J2*G2</f>
        <v>8</v>
      </c>
      <c r="L2" s="8">
        <f>$P$3*J2*G2*H2</f>
        <v>488</v>
      </c>
      <c r="M2" s="7"/>
      <c r="N2" s="6">
        <f>IFERROR(K2/M2,0)</f>
        <v>0</v>
      </c>
      <c r="P2" s="18" t="s">
        <v>5</v>
      </c>
      <c r="U2" s="13">
        <f>IFERROR(G2*J2,0)</f>
        <v>8</v>
      </c>
      <c r="V2" s="13">
        <f>IFERROR(U2*H2,0)</f>
        <v>488</v>
      </c>
      <c r="W2" s="13">
        <f>IF(X2&gt;=X3, X2, X3)</f>
        <v>1663</v>
      </c>
      <c r="X2" s="13">
        <f>SUMIFS(F:F,C:C, C2)</f>
        <v>1645</v>
      </c>
    </row>
    <row r="3" spans="1:24" ht="16.5" customHeight="1">
      <c r="A3" s="1">
        <v>2</v>
      </c>
      <c r="B3" s="163"/>
      <c r="C3" s="111" t="s">
        <v>95</v>
      </c>
      <c r="D3" s="160">
        <v>0.63541666666666663</v>
      </c>
      <c r="E3" s="164"/>
      <c r="F3" s="161">
        <v>8</v>
      </c>
      <c r="G3" s="162">
        <v>8</v>
      </c>
      <c r="H3" s="103">
        <v>61</v>
      </c>
      <c r="I3" s="139"/>
      <c r="J3" s="1">
        <f t="shared" ref="J3:J66" si="0">ROUNDUP(F3/20,0)</f>
        <v>1</v>
      </c>
      <c r="K3" s="8">
        <f t="shared" ref="K3:K66" si="1">$P$3*J3*G3</f>
        <v>8</v>
      </c>
      <c r="L3" s="8">
        <f t="shared" ref="L3:L66" si="2">$P$3*J3*G3*H3</f>
        <v>488</v>
      </c>
      <c r="M3" s="7"/>
      <c r="N3" s="6">
        <f t="shared" ref="N3:N66" si="3">IFERROR(K3/M3,0)</f>
        <v>0</v>
      </c>
      <c r="P3" s="3">
        <v>1</v>
      </c>
      <c r="U3" s="13">
        <f t="shared" ref="U3:U66" si="4">IFERROR(G3*J3,0)</f>
        <v>8</v>
      </c>
      <c r="V3" s="13">
        <f t="shared" ref="V3:V66" si="5">IFERROR(U3*H3,0)</f>
        <v>488</v>
      </c>
      <c r="X3" s="13">
        <f>SUMIFS(F:F,C:C, C3)</f>
        <v>1663</v>
      </c>
    </row>
    <row r="4" spans="1:24" ht="16.5" customHeight="1">
      <c r="A4" s="1">
        <v>3</v>
      </c>
      <c r="B4" s="163"/>
      <c r="C4" s="111" t="s">
        <v>93</v>
      </c>
      <c r="D4" s="160">
        <v>0.375</v>
      </c>
      <c r="E4" s="165" t="s">
        <v>96</v>
      </c>
      <c r="F4" s="161">
        <v>16</v>
      </c>
      <c r="G4" s="162">
        <v>6</v>
      </c>
      <c r="H4" s="103">
        <v>61</v>
      </c>
      <c r="I4" s="139"/>
      <c r="J4" s="1">
        <f t="shared" si="0"/>
        <v>1</v>
      </c>
      <c r="K4" s="8">
        <f t="shared" si="1"/>
        <v>6</v>
      </c>
      <c r="L4" s="8">
        <f t="shared" si="2"/>
        <v>366</v>
      </c>
      <c r="M4" s="7"/>
      <c r="N4" s="6">
        <f t="shared" si="3"/>
        <v>0</v>
      </c>
      <c r="P4" s="2" t="s">
        <v>6</v>
      </c>
      <c r="U4" s="13">
        <f t="shared" si="4"/>
        <v>6</v>
      </c>
      <c r="V4" s="13">
        <f t="shared" si="5"/>
        <v>366</v>
      </c>
    </row>
    <row r="5" spans="1:24" ht="16.5" customHeight="1">
      <c r="A5" s="1">
        <v>4</v>
      </c>
      <c r="B5" s="163"/>
      <c r="C5" s="111" t="s">
        <v>95</v>
      </c>
      <c r="D5" s="160">
        <v>0.55902777777777779</v>
      </c>
      <c r="E5" s="165"/>
      <c r="F5" s="161">
        <v>10</v>
      </c>
      <c r="G5" s="162">
        <v>6</v>
      </c>
      <c r="H5" s="103">
        <v>61</v>
      </c>
      <c r="I5" s="139"/>
      <c r="J5" s="1">
        <f t="shared" si="0"/>
        <v>1</v>
      </c>
      <c r="K5" s="8">
        <f t="shared" si="1"/>
        <v>6</v>
      </c>
      <c r="L5" s="8">
        <f t="shared" si="2"/>
        <v>366</v>
      </c>
      <c r="M5" s="7"/>
      <c r="N5" s="6">
        <f t="shared" si="3"/>
        <v>0</v>
      </c>
      <c r="P5" s="19">
        <f>SUM(L:L)</f>
        <v>83978.700000000012</v>
      </c>
      <c r="U5" s="13">
        <f t="shared" si="4"/>
        <v>6</v>
      </c>
      <c r="V5" s="13">
        <f t="shared" si="5"/>
        <v>366</v>
      </c>
    </row>
    <row r="6" spans="1:24" ht="16.5" customHeight="1">
      <c r="A6" s="1">
        <v>5</v>
      </c>
      <c r="B6" s="163"/>
      <c r="C6" s="111" t="s">
        <v>95</v>
      </c>
      <c r="D6" s="160">
        <v>0.63541666666666663</v>
      </c>
      <c r="E6" s="165"/>
      <c r="F6" s="161">
        <v>16</v>
      </c>
      <c r="G6" s="162">
        <v>6</v>
      </c>
      <c r="H6" s="103">
        <v>61</v>
      </c>
      <c r="I6" s="139"/>
      <c r="J6" s="1">
        <f t="shared" si="0"/>
        <v>1</v>
      </c>
      <c r="K6" s="8">
        <f t="shared" si="1"/>
        <v>6</v>
      </c>
      <c r="L6" s="8">
        <f t="shared" si="2"/>
        <v>366</v>
      </c>
      <c r="M6" s="7"/>
      <c r="N6" s="6">
        <f t="shared" si="3"/>
        <v>0</v>
      </c>
      <c r="P6" s="2" t="s">
        <v>26</v>
      </c>
      <c r="U6" s="13">
        <f t="shared" si="4"/>
        <v>6</v>
      </c>
      <c r="V6" s="13">
        <f t="shared" si="5"/>
        <v>366</v>
      </c>
    </row>
    <row r="7" spans="1:24" ht="16.5" customHeight="1">
      <c r="A7" s="1">
        <v>6</v>
      </c>
      <c r="B7" s="163"/>
      <c r="C7" s="111" t="s">
        <v>93</v>
      </c>
      <c r="D7" s="160">
        <v>0.375</v>
      </c>
      <c r="E7" s="159" t="s">
        <v>97</v>
      </c>
      <c r="F7" s="161">
        <v>11</v>
      </c>
      <c r="G7" s="162">
        <v>6</v>
      </c>
      <c r="H7" s="103">
        <v>61</v>
      </c>
      <c r="I7" s="139"/>
      <c r="J7" s="1">
        <f t="shared" si="0"/>
        <v>1</v>
      </c>
      <c r="K7" s="8">
        <f t="shared" si="1"/>
        <v>6</v>
      </c>
      <c r="L7" s="8">
        <f t="shared" si="2"/>
        <v>366</v>
      </c>
      <c r="M7" s="7"/>
      <c r="N7" s="6">
        <f t="shared" si="3"/>
        <v>0</v>
      </c>
      <c r="P7" s="20">
        <f>W2</f>
        <v>1663</v>
      </c>
      <c r="U7" s="13">
        <f t="shared" si="4"/>
        <v>6</v>
      </c>
      <c r="V7" s="13">
        <f t="shared" si="5"/>
        <v>366</v>
      </c>
    </row>
    <row r="8" spans="1:24" ht="16.5" customHeight="1">
      <c r="A8" s="1">
        <v>7</v>
      </c>
      <c r="B8" s="163"/>
      <c r="C8" s="111" t="s">
        <v>95</v>
      </c>
      <c r="D8" s="160">
        <v>0.63541666666666663</v>
      </c>
      <c r="E8" s="164"/>
      <c r="F8" s="161">
        <v>11</v>
      </c>
      <c r="G8" s="162">
        <v>6</v>
      </c>
      <c r="H8" s="103">
        <v>61</v>
      </c>
      <c r="I8" s="139"/>
      <c r="J8" s="1">
        <f t="shared" si="0"/>
        <v>1</v>
      </c>
      <c r="K8" s="8">
        <f t="shared" si="1"/>
        <v>6</v>
      </c>
      <c r="L8" s="8">
        <f t="shared" si="2"/>
        <v>366</v>
      </c>
      <c r="M8" s="7"/>
      <c r="N8" s="6">
        <f t="shared" si="3"/>
        <v>0</v>
      </c>
      <c r="P8" s="2" t="s">
        <v>27</v>
      </c>
      <c r="U8" s="13">
        <f t="shared" si="4"/>
        <v>6</v>
      </c>
      <c r="V8" s="13">
        <f t="shared" si="5"/>
        <v>366</v>
      </c>
    </row>
    <row r="9" spans="1:24" ht="16.5" customHeight="1">
      <c r="A9" s="1">
        <v>8</v>
      </c>
      <c r="B9" s="163"/>
      <c r="C9" s="111" t="s">
        <v>93</v>
      </c>
      <c r="D9" s="160">
        <v>0.375</v>
      </c>
      <c r="E9" s="159" t="s">
        <v>98</v>
      </c>
      <c r="F9" s="161">
        <v>17</v>
      </c>
      <c r="G9" s="162">
        <v>1.5</v>
      </c>
      <c r="H9" s="166">
        <v>61</v>
      </c>
      <c r="I9" s="139"/>
      <c r="J9" s="1">
        <f t="shared" si="0"/>
        <v>1</v>
      </c>
      <c r="K9" s="8">
        <f t="shared" si="1"/>
        <v>1.5</v>
      </c>
      <c r="L9" s="8">
        <f t="shared" si="2"/>
        <v>91.5</v>
      </c>
      <c r="M9" s="7"/>
      <c r="N9" s="6">
        <f t="shared" si="3"/>
        <v>0</v>
      </c>
      <c r="P9" s="19">
        <f>SUM(U:U)</f>
        <v>1376.6999999999998</v>
      </c>
      <c r="U9" s="13">
        <f t="shared" si="4"/>
        <v>1.5</v>
      </c>
      <c r="V9" s="13">
        <f t="shared" si="5"/>
        <v>91.5</v>
      </c>
    </row>
    <row r="10" spans="1:24" ht="16.5" customHeight="1">
      <c r="A10" s="1">
        <v>9</v>
      </c>
      <c r="B10" s="164"/>
      <c r="C10" s="111" t="s">
        <v>95</v>
      </c>
      <c r="D10" s="160">
        <v>0.63541666666666663</v>
      </c>
      <c r="E10" s="164"/>
      <c r="F10" s="161">
        <v>17</v>
      </c>
      <c r="G10" s="162">
        <v>1.5</v>
      </c>
      <c r="H10" s="166">
        <v>61</v>
      </c>
      <c r="I10" s="139"/>
      <c r="J10" s="1">
        <f t="shared" si="0"/>
        <v>1</v>
      </c>
      <c r="K10" s="8">
        <f t="shared" si="1"/>
        <v>1.5</v>
      </c>
      <c r="L10" s="8">
        <f t="shared" si="2"/>
        <v>91.5</v>
      </c>
      <c r="M10" s="7"/>
      <c r="N10" s="6">
        <f t="shared" si="3"/>
        <v>0</v>
      </c>
      <c r="P10" s="2" t="s">
        <v>28</v>
      </c>
      <c r="U10" s="13">
        <f t="shared" si="4"/>
        <v>1.5</v>
      </c>
      <c r="V10" s="13">
        <f t="shared" si="5"/>
        <v>91.5</v>
      </c>
    </row>
    <row r="11" spans="1:24" ht="16.5" customHeight="1" thickBot="1">
      <c r="A11" s="1">
        <v>10</v>
      </c>
      <c r="B11" s="165" t="s">
        <v>99</v>
      </c>
      <c r="C11" s="111" t="s">
        <v>93</v>
      </c>
      <c r="D11" s="160">
        <v>0.375</v>
      </c>
      <c r="E11" s="159" t="s">
        <v>100</v>
      </c>
      <c r="F11" s="161">
        <v>5</v>
      </c>
      <c r="G11" s="162">
        <v>4.5</v>
      </c>
      <c r="H11" s="103">
        <v>61</v>
      </c>
      <c r="I11" s="139"/>
      <c r="J11" s="1">
        <f t="shared" si="0"/>
        <v>1</v>
      </c>
      <c r="K11" s="8">
        <f t="shared" si="1"/>
        <v>4.5</v>
      </c>
      <c r="L11" s="8">
        <f t="shared" si="2"/>
        <v>274.5</v>
      </c>
      <c r="M11" s="7"/>
      <c r="N11" s="6">
        <f t="shared" si="3"/>
        <v>0</v>
      </c>
      <c r="P11" s="21">
        <f>SUM(V:V)</f>
        <v>83978.700000000012</v>
      </c>
      <c r="U11" s="13">
        <f t="shared" si="4"/>
        <v>4.5</v>
      </c>
      <c r="V11" s="13">
        <f t="shared" si="5"/>
        <v>274.5</v>
      </c>
    </row>
    <row r="12" spans="1:24" ht="16.5" customHeight="1">
      <c r="A12" s="1">
        <v>11</v>
      </c>
      <c r="B12" s="165"/>
      <c r="C12" s="111" t="s">
        <v>95</v>
      </c>
      <c r="D12" s="160">
        <v>0.62152777777777779</v>
      </c>
      <c r="E12" s="164"/>
      <c r="F12" s="161">
        <v>5</v>
      </c>
      <c r="G12" s="162">
        <v>4.5</v>
      </c>
      <c r="H12" s="103">
        <v>61</v>
      </c>
      <c r="I12" s="139"/>
      <c r="J12" s="1">
        <f t="shared" si="0"/>
        <v>1</v>
      </c>
      <c r="K12" s="8">
        <f t="shared" si="1"/>
        <v>4.5</v>
      </c>
      <c r="L12" s="8">
        <f t="shared" si="2"/>
        <v>274.5</v>
      </c>
      <c r="M12" s="7"/>
      <c r="N12" s="6">
        <f t="shared" si="3"/>
        <v>0</v>
      </c>
      <c r="P12" s="22"/>
      <c r="U12" s="13">
        <f t="shared" si="4"/>
        <v>4.5</v>
      </c>
      <c r="V12" s="13">
        <f t="shared" si="5"/>
        <v>274.5</v>
      </c>
    </row>
    <row r="13" spans="1:24" ht="16.5" customHeight="1">
      <c r="A13" s="1">
        <v>12</v>
      </c>
      <c r="B13" s="165"/>
      <c r="C13" s="111" t="s">
        <v>93</v>
      </c>
      <c r="D13" s="160">
        <v>0.375</v>
      </c>
      <c r="E13" s="159" t="s">
        <v>101</v>
      </c>
      <c r="F13" s="161">
        <v>9</v>
      </c>
      <c r="G13" s="162">
        <v>4.5</v>
      </c>
      <c r="H13" s="103">
        <v>61</v>
      </c>
      <c r="I13" s="139"/>
      <c r="J13" s="1">
        <f t="shared" si="0"/>
        <v>1</v>
      </c>
      <c r="K13" s="8">
        <f t="shared" si="1"/>
        <v>4.5</v>
      </c>
      <c r="L13" s="8">
        <f t="shared" si="2"/>
        <v>274.5</v>
      </c>
      <c r="M13" s="7"/>
      <c r="N13" s="6">
        <f t="shared" si="3"/>
        <v>0</v>
      </c>
      <c r="P13" s="23" t="s">
        <v>17</v>
      </c>
      <c r="U13" s="13">
        <f t="shared" si="4"/>
        <v>4.5</v>
      </c>
      <c r="V13" s="13">
        <f t="shared" si="5"/>
        <v>274.5</v>
      </c>
    </row>
    <row r="14" spans="1:24" ht="16.5" customHeight="1">
      <c r="A14" s="1">
        <v>13</v>
      </c>
      <c r="B14" s="165"/>
      <c r="C14" s="111" t="s">
        <v>95</v>
      </c>
      <c r="D14" s="160">
        <v>0.62152777777777779</v>
      </c>
      <c r="E14" s="164"/>
      <c r="F14" s="161">
        <v>9</v>
      </c>
      <c r="G14" s="162">
        <v>4.5</v>
      </c>
      <c r="H14" s="103">
        <v>61</v>
      </c>
      <c r="I14" s="139"/>
      <c r="J14" s="1">
        <f t="shared" si="0"/>
        <v>1</v>
      </c>
      <c r="K14" s="8">
        <f t="shared" si="1"/>
        <v>4.5</v>
      </c>
      <c r="L14" s="8">
        <f t="shared" si="2"/>
        <v>274.5</v>
      </c>
      <c r="M14" s="7"/>
      <c r="N14" s="6">
        <f t="shared" si="3"/>
        <v>0</v>
      </c>
      <c r="P14" s="143" t="s">
        <v>18</v>
      </c>
      <c r="U14" s="13">
        <f t="shared" si="4"/>
        <v>4.5</v>
      </c>
      <c r="V14" s="13">
        <f t="shared" si="5"/>
        <v>274.5</v>
      </c>
    </row>
    <row r="15" spans="1:24" ht="16.5" customHeight="1">
      <c r="A15" s="1">
        <v>14</v>
      </c>
      <c r="B15" s="165"/>
      <c r="C15" s="111" t="s">
        <v>93</v>
      </c>
      <c r="D15" s="160">
        <v>0.375</v>
      </c>
      <c r="E15" s="159" t="s">
        <v>102</v>
      </c>
      <c r="F15" s="161">
        <v>1</v>
      </c>
      <c r="G15" s="162">
        <v>1.5</v>
      </c>
      <c r="H15" s="103">
        <v>61</v>
      </c>
      <c r="I15" s="139"/>
      <c r="J15" s="1">
        <f t="shared" si="0"/>
        <v>1</v>
      </c>
      <c r="K15" s="8">
        <f t="shared" si="1"/>
        <v>1.5</v>
      </c>
      <c r="L15" s="8">
        <f t="shared" si="2"/>
        <v>91.5</v>
      </c>
      <c r="M15" s="7"/>
      <c r="N15" s="6">
        <f t="shared" si="3"/>
        <v>0</v>
      </c>
      <c r="P15" s="143"/>
      <c r="U15" s="13">
        <f t="shared" si="4"/>
        <v>1.5</v>
      </c>
      <c r="V15" s="13">
        <f t="shared" si="5"/>
        <v>91.5</v>
      </c>
    </row>
    <row r="16" spans="1:24" ht="16.5" customHeight="1">
      <c r="A16" s="1">
        <v>15</v>
      </c>
      <c r="B16" s="165"/>
      <c r="C16" s="111" t="s">
        <v>95</v>
      </c>
      <c r="D16" s="160">
        <v>0.62152777777777779</v>
      </c>
      <c r="E16" s="164"/>
      <c r="F16" s="161">
        <v>1</v>
      </c>
      <c r="G16" s="162">
        <v>1.5</v>
      </c>
      <c r="H16" s="103">
        <v>61</v>
      </c>
      <c r="I16" s="139"/>
      <c r="J16" s="1">
        <f t="shared" si="0"/>
        <v>1</v>
      </c>
      <c r="K16" s="8">
        <f t="shared" si="1"/>
        <v>1.5</v>
      </c>
      <c r="L16" s="8">
        <f t="shared" si="2"/>
        <v>91.5</v>
      </c>
      <c r="M16" s="7"/>
      <c r="N16" s="6">
        <f t="shared" si="3"/>
        <v>0</v>
      </c>
      <c r="P16" s="143"/>
      <c r="U16" s="13">
        <f t="shared" si="4"/>
        <v>1.5</v>
      </c>
      <c r="V16" s="13">
        <f t="shared" si="5"/>
        <v>91.5</v>
      </c>
    </row>
    <row r="17" spans="1:22" ht="16.5" customHeight="1">
      <c r="A17" s="1">
        <v>16</v>
      </c>
      <c r="B17" s="167" t="s">
        <v>103</v>
      </c>
      <c r="C17" s="111" t="s">
        <v>93</v>
      </c>
      <c r="D17" s="160">
        <v>0.36805555555555558</v>
      </c>
      <c r="E17" s="168" t="s">
        <v>104</v>
      </c>
      <c r="F17" s="161">
        <v>20</v>
      </c>
      <c r="G17" s="162">
        <v>6</v>
      </c>
      <c r="H17" s="103">
        <v>61</v>
      </c>
      <c r="I17" s="139"/>
      <c r="J17" s="1">
        <f t="shared" si="0"/>
        <v>1</v>
      </c>
      <c r="K17" s="8">
        <f t="shared" si="1"/>
        <v>6</v>
      </c>
      <c r="L17" s="8">
        <f t="shared" si="2"/>
        <v>366</v>
      </c>
      <c r="M17" s="7"/>
      <c r="N17" s="6">
        <f t="shared" si="3"/>
        <v>0</v>
      </c>
      <c r="P17" s="24"/>
      <c r="U17" s="13">
        <f t="shared" si="4"/>
        <v>6</v>
      </c>
      <c r="V17" s="13">
        <f t="shared" si="5"/>
        <v>366</v>
      </c>
    </row>
    <row r="18" spans="1:22" ht="16.5" customHeight="1">
      <c r="A18" s="1">
        <v>17</v>
      </c>
      <c r="B18" s="169"/>
      <c r="C18" s="111" t="s">
        <v>95</v>
      </c>
      <c r="D18" s="160">
        <v>0.52083333333333337</v>
      </c>
      <c r="E18" s="168"/>
      <c r="F18" s="161">
        <v>9</v>
      </c>
      <c r="G18" s="162">
        <v>6</v>
      </c>
      <c r="H18" s="103">
        <v>61</v>
      </c>
      <c r="I18" s="139"/>
      <c r="J18" s="1">
        <f t="shared" si="0"/>
        <v>1</v>
      </c>
      <c r="K18" s="8">
        <f t="shared" si="1"/>
        <v>6</v>
      </c>
      <c r="L18" s="8">
        <f t="shared" si="2"/>
        <v>366</v>
      </c>
      <c r="M18" s="7"/>
      <c r="N18" s="6">
        <f t="shared" si="3"/>
        <v>0</v>
      </c>
      <c r="P18" s="5" t="s">
        <v>14</v>
      </c>
      <c r="U18" s="13">
        <f t="shared" si="4"/>
        <v>6</v>
      </c>
      <c r="V18" s="13">
        <f t="shared" si="5"/>
        <v>366</v>
      </c>
    </row>
    <row r="19" spans="1:22" ht="16.5" customHeight="1">
      <c r="A19" s="1">
        <v>18</v>
      </c>
      <c r="B19" s="169"/>
      <c r="C19" s="111" t="s">
        <v>95</v>
      </c>
      <c r="D19" s="160">
        <v>0.625</v>
      </c>
      <c r="E19" s="168"/>
      <c r="F19" s="161">
        <v>11</v>
      </c>
      <c r="G19" s="162">
        <v>6</v>
      </c>
      <c r="H19" s="103">
        <v>61</v>
      </c>
      <c r="I19" s="139"/>
      <c r="J19" s="1">
        <f t="shared" si="0"/>
        <v>1</v>
      </c>
      <c r="K19" s="8">
        <f t="shared" si="1"/>
        <v>6</v>
      </c>
      <c r="L19" s="8">
        <f t="shared" si="2"/>
        <v>366</v>
      </c>
      <c r="M19" s="7"/>
      <c r="N19" s="6">
        <f t="shared" si="3"/>
        <v>0</v>
      </c>
      <c r="P19" s="144" t="s">
        <v>19</v>
      </c>
      <c r="U19" s="13">
        <f t="shared" si="4"/>
        <v>6</v>
      </c>
      <c r="V19" s="13">
        <f t="shared" si="5"/>
        <v>366</v>
      </c>
    </row>
    <row r="20" spans="1:22" ht="16.5" customHeight="1">
      <c r="A20" s="1">
        <v>19</v>
      </c>
      <c r="B20" s="169"/>
      <c r="C20" s="170" t="s">
        <v>93</v>
      </c>
      <c r="D20" s="160">
        <v>0.58333333333333337</v>
      </c>
      <c r="E20" s="171" t="s">
        <v>105</v>
      </c>
      <c r="F20" s="161">
        <v>19</v>
      </c>
      <c r="G20" s="162">
        <v>6</v>
      </c>
      <c r="H20" s="103">
        <v>61</v>
      </c>
      <c r="I20" s="139"/>
      <c r="J20" s="1">
        <f t="shared" si="0"/>
        <v>1</v>
      </c>
      <c r="K20" s="8">
        <f t="shared" si="1"/>
        <v>6</v>
      </c>
      <c r="L20" s="8">
        <f t="shared" si="2"/>
        <v>366</v>
      </c>
      <c r="M20" s="7"/>
      <c r="N20" s="6">
        <f t="shared" si="3"/>
        <v>0</v>
      </c>
      <c r="P20" s="144"/>
      <c r="U20" s="13">
        <f t="shared" si="4"/>
        <v>6</v>
      </c>
      <c r="V20" s="13">
        <f t="shared" si="5"/>
        <v>366</v>
      </c>
    </row>
    <row r="21" spans="1:22" ht="16.5" customHeight="1">
      <c r="A21" s="1">
        <v>20</v>
      </c>
      <c r="B21" s="169"/>
      <c r="C21" s="170" t="s">
        <v>95</v>
      </c>
      <c r="D21" s="160">
        <v>0.62152777777777779</v>
      </c>
      <c r="E21" s="171"/>
      <c r="F21" s="161">
        <v>19</v>
      </c>
      <c r="G21" s="162">
        <v>6</v>
      </c>
      <c r="H21" s="103">
        <v>61</v>
      </c>
      <c r="I21" s="139"/>
      <c r="J21" s="1">
        <f t="shared" si="0"/>
        <v>1</v>
      </c>
      <c r="K21" s="8">
        <f t="shared" si="1"/>
        <v>6</v>
      </c>
      <c r="L21" s="8">
        <f t="shared" si="2"/>
        <v>366</v>
      </c>
      <c r="M21" s="7"/>
      <c r="N21" s="6">
        <f t="shared" si="3"/>
        <v>0</v>
      </c>
      <c r="P21" s="144"/>
      <c r="U21" s="13">
        <f t="shared" si="4"/>
        <v>6</v>
      </c>
      <c r="V21" s="13">
        <f t="shared" si="5"/>
        <v>366</v>
      </c>
    </row>
    <row r="22" spans="1:22" ht="16.5" customHeight="1">
      <c r="A22" s="1">
        <v>21</v>
      </c>
      <c r="B22" s="169"/>
      <c r="C22" s="111" t="s">
        <v>93</v>
      </c>
      <c r="D22" s="160">
        <v>0.36805555555555558</v>
      </c>
      <c r="E22" s="168" t="s">
        <v>106</v>
      </c>
      <c r="F22" s="161">
        <v>30</v>
      </c>
      <c r="G22" s="162">
        <v>3</v>
      </c>
      <c r="H22" s="103">
        <v>61</v>
      </c>
      <c r="I22" s="139"/>
      <c r="J22" s="1">
        <f t="shared" si="0"/>
        <v>2</v>
      </c>
      <c r="K22" s="8">
        <f t="shared" si="1"/>
        <v>6</v>
      </c>
      <c r="L22" s="8">
        <f t="shared" si="2"/>
        <v>366</v>
      </c>
      <c r="M22" s="7"/>
      <c r="N22" s="6">
        <f t="shared" si="3"/>
        <v>0</v>
      </c>
      <c r="P22" s="144"/>
      <c r="U22" s="13">
        <f t="shared" si="4"/>
        <v>6</v>
      </c>
      <c r="V22" s="13">
        <f t="shared" si="5"/>
        <v>366</v>
      </c>
    </row>
    <row r="23" spans="1:22" ht="16.5" customHeight="1">
      <c r="A23" s="1">
        <v>22</v>
      </c>
      <c r="B23" s="169"/>
      <c r="C23" s="111" t="s">
        <v>95</v>
      </c>
      <c r="D23" s="160">
        <v>0.52083333333333337</v>
      </c>
      <c r="E23" s="168"/>
      <c r="F23" s="161">
        <v>12</v>
      </c>
      <c r="G23" s="162">
        <v>3</v>
      </c>
      <c r="H23" s="103">
        <v>61</v>
      </c>
      <c r="I23" s="139"/>
      <c r="J23" s="1">
        <f t="shared" si="0"/>
        <v>1</v>
      </c>
      <c r="K23" s="8">
        <f t="shared" si="1"/>
        <v>3</v>
      </c>
      <c r="L23" s="8">
        <f t="shared" si="2"/>
        <v>183</v>
      </c>
      <c r="M23" s="7"/>
      <c r="N23" s="6">
        <f t="shared" si="3"/>
        <v>0</v>
      </c>
      <c r="P23" s="144"/>
      <c r="U23" s="13">
        <f t="shared" si="4"/>
        <v>3</v>
      </c>
      <c r="V23" s="13">
        <f t="shared" si="5"/>
        <v>183</v>
      </c>
    </row>
    <row r="24" spans="1:22" ht="16.5" customHeight="1">
      <c r="A24" s="1">
        <v>23</v>
      </c>
      <c r="B24" s="169"/>
      <c r="C24" s="111" t="s">
        <v>95</v>
      </c>
      <c r="D24" s="160">
        <v>0.625</v>
      </c>
      <c r="E24" s="168"/>
      <c r="F24" s="161">
        <v>18</v>
      </c>
      <c r="G24" s="162">
        <v>3</v>
      </c>
      <c r="H24" s="103">
        <v>61</v>
      </c>
      <c r="I24" s="139"/>
      <c r="J24" s="1">
        <f t="shared" si="0"/>
        <v>1</v>
      </c>
      <c r="K24" s="8">
        <f t="shared" si="1"/>
        <v>3</v>
      </c>
      <c r="L24" s="8">
        <f t="shared" si="2"/>
        <v>183</v>
      </c>
      <c r="M24" s="7"/>
      <c r="N24" s="6">
        <f t="shared" si="3"/>
        <v>0</v>
      </c>
      <c r="P24" s="144"/>
      <c r="U24" s="13">
        <f t="shared" si="4"/>
        <v>3</v>
      </c>
      <c r="V24" s="13">
        <f t="shared" si="5"/>
        <v>183</v>
      </c>
    </row>
    <row r="25" spans="1:22" ht="16.5" customHeight="1">
      <c r="A25" s="1">
        <v>24</v>
      </c>
      <c r="B25" s="165" t="s">
        <v>107</v>
      </c>
      <c r="C25" s="111" t="s">
        <v>93</v>
      </c>
      <c r="D25" s="160">
        <v>0.39583333333333331</v>
      </c>
      <c r="E25" s="159" t="s">
        <v>108</v>
      </c>
      <c r="F25" s="161">
        <v>9</v>
      </c>
      <c r="G25" s="162">
        <v>6</v>
      </c>
      <c r="H25" s="103">
        <v>61</v>
      </c>
      <c r="I25" s="139"/>
      <c r="J25" s="1">
        <f t="shared" si="0"/>
        <v>1</v>
      </c>
      <c r="K25" s="8">
        <f t="shared" si="1"/>
        <v>6</v>
      </c>
      <c r="L25" s="8">
        <f t="shared" si="2"/>
        <v>366</v>
      </c>
      <c r="M25" s="7"/>
      <c r="N25" s="6">
        <f t="shared" si="3"/>
        <v>0</v>
      </c>
      <c r="P25" s="144"/>
      <c r="U25" s="13">
        <f t="shared" si="4"/>
        <v>6</v>
      </c>
      <c r="V25" s="13">
        <f t="shared" si="5"/>
        <v>366</v>
      </c>
    </row>
    <row r="26" spans="1:22" ht="16.5" customHeight="1">
      <c r="A26" s="1">
        <v>25</v>
      </c>
      <c r="B26" s="165"/>
      <c r="C26" s="111" t="s">
        <v>95</v>
      </c>
      <c r="D26" s="160">
        <v>0.64583333333333337</v>
      </c>
      <c r="E26" s="164"/>
      <c r="F26" s="161">
        <v>9</v>
      </c>
      <c r="G26" s="162">
        <v>6</v>
      </c>
      <c r="H26" s="103">
        <v>61</v>
      </c>
      <c r="I26" s="139"/>
      <c r="J26" s="1">
        <f t="shared" si="0"/>
        <v>1</v>
      </c>
      <c r="K26" s="8">
        <f t="shared" si="1"/>
        <v>6</v>
      </c>
      <c r="L26" s="8">
        <f t="shared" si="2"/>
        <v>366</v>
      </c>
      <c r="M26" s="7"/>
      <c r="N26" s="6">
        <f t="shared" si="3"/>
        <v>0</v>
      </c>
      <c r="P26" s="144"/>
      <c r="U26" s="13">
        <f t="shared" si="4"/>
        <v>6</v>
      </c>
      <c r="V26" s="13">
        <f t="shared" si="5"/>
        <v>366</v>
      </c>
    </row>
    <row r="27" spans="1:22" ht="16.5" customHeight="1">
      <c r="A27" s="1">
        <v>26</v>
      </c>
      <c r="B27" s="165"/>
      <c r="C27" s="111" t="s">
        <v>93</v>
      </c>
      <c r="D27" s="160">
        <v>0.39583333333333331</v>
      </c>
      <c r="E27" s="159" t="s">
        <v>109</v>
      </c>
      <c r="F27" s="161">
        <v>10</v>
      </c>
      <c r="G27" s="162">
        <v>4</v>
      </c>
      <c r="H27" s="103">
        <v>61</v>
      </c>
      <c r="I27" s="139"/>
      <c r="J27" s="1">
        <f t="shared" si="0"/>
        <v>1</v>
      </c>
      <c r="K27" s="8">
        <f t="shared" si="1"/>
        <v>4</v>
      </c>
      <c r="L27" s="8">
        <f t="shared" si="2"/>
        <v>244</v>
      </c>
      <c r="M27" s="7"/>
      <c r="N27" s="6">
        <f t="shared" si="3"/>
        <v>0</v>
      </c>
      <c r="P27" s="4"/>
      <c r="U27" s="13">
        <f t="shared" si="4"/>
        <v>4</v>
      </c>
      <c r="V27" s="13">
        <f t="shared" si="5"/>
        <v>244</v>
      </c>
    </row>
    <row r="28" spans="1:22" ht="16.5" customHeight="1">
      <c r="A28" s="1">
        <v>27</v>
      </c>
      <c r="B28" s="165"/>
      <c r="C28" s="111" t="s">
        <v>95</v>
      </c>
      <c r="D28" s="160">
        <v>0.61111111111111105</v>
      </c>
      <c r="E28" s="164"/>
      <c r="F28" s="161">
        <v>10</v>
      </c>
      <c r="G28" s="162">
        <v>4</v>
      </c>
      <c r="H28" s="103">
        <v>61</v>
      </c>
      <c r="I28" s="101"/>
      <c r="J28" s="1">
        <f t="shared" si="0"/>
        <v>1</v>
      </c>
      <c r="K28" s="8">
        <f t="shared" si="1"/>
        <v>4</v>
      </c>
      <c r="L28" s="8">
        <f t="shared" si="2"/>
        <v>244</v>
      </c>
      <c r="M28" s="7"/>
      <c r="N28" s="6">
        <f t="shared" si="3"/>
        <v>0</v>
      </c>
      <c r="P28" s="23" t="s">
        <v>5</v>
      </c>
      <c r="U28" s="13">
        <f t="shared" si="4"/>
        <v>4</v>
      </c>
      <c r="V28" s="13">
        <f t="shared" si="5"/>
        <v>244</v>
      </c>
    </row>
    <row r="29" spans="1:22" ht="16.5" customHeight="1">
      <c r="A29" s="1">
        <v>28</v>
      </c>
      <c r="B29" s="165"/>
      <c r="C29" s="111" t="s">
        <v>93</v>
      </c>
      <c r="D29" s="160">
        <v>0.39583333333333331</v>
      </c>
      <c r="E29" s="159" t="s">
        <v>110</v>
      </c>
      <c r="F29" s="161">
        <v>15</v>
      </c>
      <c r="G29" s="162">
        <v>3.7</v>
      </c>
      <c r="H29" s="103">
        <v>61</v>
      </c>
      <c r="I29" s="101"/>
      <c r="J29" s="1">
        <f t="shared" si="0"/>
        <v>1</v>
      </c>
      <c r="K29" s="8">
        <f t="shared" si="1"/>
        <v>3.7</v>
      </c>
      <c r="L29" s="8">
        <f t="shared" si="2"/>
        <v>225.70000000000002</v>
      </c>
      <c r="M29" s="7"/>
      <c r="N29" s="6">
        <f t="shared" si="3"/>
        <v>0</v>
      </c>
      <c r="P29" s="140" t="s">
        <v>20</v>
      </c>
      <c r="U29" s="13">
        <f t="shared" si="4"/>
        <v>3.7</v>
      </c>
      <c r="V29" s="13">
        <f t="shared" si="5"/>
        <v>225.70000000000002</v>
      </c>
    </row>
    <row r="30" spans="1:22" ht="16.5" customHeight="1">
      <c r="A30" s="1">
        <v>29</v>
      </c>
      <c r="B30" s="165"/>
      <c r="C30" s="111" t="s">
        <v>95</v>
      </c>
      <c r="D30" s="160">
        <v>0.64583333333333337</v>
      </c>
      <c r="E30" s="164"/>
      <c r="F30" s="161">
        <v>15</v>
      </c>
      <c r="G30" s="162">
        <v>3.7</v>
      </c>
      <c r="H30" s="103">
        <v>61</v>
      </c>
      <c r="I30" s="139"/>
      <c r="J30" s="1">
        <f t="shared" si="0"/>
        <v>1</v>
      </c>
      <c r="K30" s="8">
        <f t="shared" si="1"/>
        <v>3.7</v>
      </c>
      <c r="L30" s="8">
        <f t="shared" si="2"/>
        <v>225.70000000000002</v>
      </c>
      <c r="M30" s="7"/>
      <c r="N30" s="6">
        <f t="shared" si="3"/>
        <v>0</v>
      </c>
      <c r="P30" s="141"/>
      <c r="U30" s="13">
        <f t="shared" si="4"/>
        <v>3.7</v>
      </c>
      <c r="V30" s="13">
        <f t="shared" si="5"/>
        <v>225.70000000000002</v>
      </c>
    </row>
    <row r="31" spans="1:22" ht="16.5" customHeight="1">
      <c r="A31" s="1">
        <v>30</v>
      </c>
      <c r="B31" s="165"/>
      <c r="C31" s="111" t="s">
        <v>93</v>
      </c>
      <c r="D31" s="160">
        <v>0.39583333333333331</v>
      </c>
      <c r="E31" s="159" t="s">
        <v>111</v>
      </c>
      <c r="F31" s="161">
        <v>12</v>
      </c>
      <c r="G31" s="162">
        <v>3.8</v>
      </c>
      <c r="H31" s="103">
        <v>61</v>
      </c>
      <c r="I31" s="139"/>
      <c r="J31" s="1">
        <f t="shared" si="0"/>
        <v>1</v>
      </c>
      <c r="K31" s="8">
        <f t="shared" si="1"/>
        <v>3.8</v>
      </c>
      <c r="L31" s="8">
        <f t="shared" si="2"/>
        <v>231.79999999999998</v>
      </c>
      <c r="M31" s="7"/>
      <c r="N31" s="6">
        <f t="shared" si="3"/>
        <v>0</v>
      </c>
      <c r="P31" s="141"/>
      <c r="U31" s="13">
        <f t="shared" si="4"/>
        <v>3.8</v>
      </c>
      <c r="V31" s="13">
        <f t="shared" si="5"/>
        <v>231.79999999999998</v>
      </c>
    </row>
    <row r="32" spans="1:22" ht="16.5" customHeight="1">
      <c r="A32" s="1">
        <v>31</v>
      </c>
      <c r="B32" s="165"/>
      <c r="C32" s="111" t="s">
        <v>95</v>
      </c>
      <c r="D32" s="160">
        <v>0.64583333333333337</v>
      </c>
      <c r="E32" s="164"/>
      <c r="F32" s="161">
        <v>12</v>
      </c>
      <c r="G32" s="162">
        <v>3.8</v>
      </c>
      <c r="H32" s="103">
        <v>61</v>
      </c>
      <c r="I32" s="139"/>
      <c r="J32" s="1">
        <f t="shared" si="0"/>
        <v>1</v>
      </c>
      <c r="K32" s="8">
        <f t="shared" si="1"/>
        <v>3.8</v>
      </c>
      <c r="L32" s="8">
        <f t="shared" si="2"/>
        <v>231.79999999999998</v>
      </c>
      <c r="M32" s="7"/>
      <c r="N32" s="6">
        <f t="shared" si="3"/>
        <v>0</v>
      </c>
      <c r="P32" s="142"/>
      <c r="U32" s="13">
        <f t="shared" si="4"/>
        <v>3.8</v>
      </c>
      <c r="V32" s="13">
        <f t="shared" si="5"/>
        <v>231.79999999999998</v>
      </c>
    </row>
    <row r="33" spans="1:22" ht="16.5" customHeight="1">
      <c r="A33" s="1">
        <v>32</v>
      </c>
      <c r="B33" s="165"/>
      <c r="C33" s="111" t="s">
        <v>93</v>
      </c>
      <c r="D33" s="160">
        <v>0.39583333333333331</v>
      </c>
      <c r="E33" s="159" t="s">
        <v>112</v>
      </c>
      <c r="F33" s="161">
        <v>10</v>
      </c>
      <c r="G33" s="162">
        <v>5</v>
      </c>
      <c r="H33" s="103">
        <v>61</v>
      </c>
      <c r="I33" s="139"/>
      <c r="J33" s="1">
        <f t="shared" si="0"/>
        <v>1</v>
      </c>
      <c r="K33" s="8">
        <f t="shared" si="1"/>
        <v>5</v>
      </c>
      <c r="L33" s="8">
        <f t="shared" si="2"/>
        <v>305</v>
      </c>
      <c r="M33" s="7"/>
      <c r="N33" s="6">
        <f t="shared" si="3"/>
        <v>0</v>
      </c>
      <c r="P33" s="25"/>
      <c r="U33" s="13">
        <f t="shared" si="4"/>
        <v>5</v>
      </c>
      <c r="V33" s="13">
        <f t="shared" si="5"/>
        <v>305</v>
      </c>
    </row>
    <row r="34" spans="1:22" ht="16.5" customHeight="1">
      <c r="A34" s="1">
        <v>33</v>
      </c>
      <c r="B34" s="165"/>
      <c r="C34" s="111" t="s">
        <v>95</v>
      </c>
      <c r="D34" s="160">
        <v>0.64583333333333337</v>
      </c>
      <c r="E34" s="164"/>
      <c r="F34" s="161">
        <v>10</v>
      </c>
      <c r="G34" s="162">
        <v>5</v>
      </c>
      <c r="H34" s="103">
        <v>61</v>
      </c>
      <c r="I34" s="139"/>
      <c r="J34" s="1">
        <f t="shared" si="0"/>
        <v>1</v>
      </c>
      <c r="K34" s="8">
        <f t="shared" si="1"/>
        <v>5</v>
      </c>
      <c r="L34" s="8">
        <f t="shared" si="2"/>
        <v>305</v>
      </c>
      <c r="M34" s="7"/>
      <c r="N34" s="6">
        <f t="shared" si="3"/>
        <v>0</v>
      </c>
      <c r="P34" s="23" t="s">
        <v>7</v>
      </c>
      <c r="U34" s="13">
        <f t="shared" si="4"/>
        <v>5</v>
      </c>
      <c r="V34" s="13">
        <f t="shared" si="5"/>
        <v>305</v>
      </c>
    </row>
    <row r="35" spans="1:22" ht="16.5" customHeight="1">
      <c r="A35" s="1">
        <v>34</v>
      </c>
      <c r="B35" s="159" t="s">
        <v>113</v>
      </c>
      <c r="C35" s="111" t="s">
        <v>93</v>
      </c>
      <c r="D35" s="160">
        <v>0.39583333333333331</v>
      </c>
      <c r="E35" s="159" t="s">
        <v>114</v>
      </c>
      <c r="F35" s="161">
        <v>8</v>
      </c>
      <c r="G35" s="162">
        <v>2</v>
      </c>
      <c r="H35" s="103">
        <v>61</v>
      </c>
      <c r="I35" s="139"/>
      <c r="J35" s="1">
        <f t="shared" si="0"/>
        <v>1</v>
      </c>
      <c r="K35" s="8">
        <f t="shared" si="1"/>
        <v>2</v>
      </c>
      <c r="L35" s="8">
        <f t="shared" si="2"/>
        <v>122</v>
      </c>
      <c r="M35" s="7"/>
      <c r="N35" s="6">
        <f t="shared" si="3"/>
        <v>0</v>
      </c>
      <c r="P35" s="140" t="s">
        <v>21</v>
      </c>
      <c r="U35" s="13">
        <f t="shared" si="4"/>
        <v>2</v>
      </c>
      <c r="V35" s="13">
        <f t="shared" si="5"/>
        <v>122</v>
      </c>
    </row>
    <row r="36" spans="1:22" ht="16.5" customHeight="1">
      <c r="A36" s="1">
        <v>35</v>
      </c>
      <c r="B36" s="163"/>
      <c r="C36" s="111" t="s">
        <v>95</v>
      </c>
      <c r="D36" s="160">
        <v>0.54166666666666663</v>
      </c>
      <c r="E36" s="163"/>
      <c r="F36" s="161">
        <v>5</v>
      </c>
      <c r="G36" s="162">
        <v>2</v>
      </c>
      <c r="H36" s="103">
        <v>61</v>
      </c>
      <c r="I36" s="139"/>
      <c r="J36" s="1">
        <f t="shared" si="0"/>
        <v>1</v>
      </c>
      <c r="K36" s="8">
        <f t="shared" si="1"/>
        <v>2</v>
      </c>
      <c r="L36" s="8">
        <f t="shared" si="2"/>
        <v>122</v>
      </c>
      <c r="M36" s="7"/>
      <c r="N36" s="6">
        <f t="shared" si="3"/>
        <v>0</v>
      </c>
      <c r="P36" s="141"/>
      <c r="U36" s="13">
        <f t="shared" si="4"/>
        <v>2</v>
      </c>
      <c r="V36" s="13">
        <f t="shared" si="5"/>
        <v>122</v>
      </c>
    </row>
    <row r="37" spans="1:22" ht="16.5" customHeight="1">
      <c r="A37" s="1">
        <v>36</v>
      </c>
      <c r="B37" s="163"/>
      <c r="C37" s="111" t="s">
        <v>95</v>
      </c>
      <c r="D37" s="160">
        <v>0.64236111111111105</v>
      </c>
      <c r="E37" s="164"/>
      <c r="F37" s="161">
        <v>3</v>
      </c>
      <c r="G37" s="162">
        <v>2</v>
      </c>
      <c r="H37" s="103">
        <v>61</v>
      </c>
      <c r="I37" s="139"/>
      <c r="J37" s="1">
        <f t="shared" si="0"/>
        <v>1</v>
      </c>
      <c r="K37" s="8">
        <f t="shared" si="1"/>
        <v>2</v>
      </c>
      <c r="L37" s="8">
        <f t="shared" si="2"/>
        <v>122</v>
      </c>
      <c r="M37" s="7"/>
      <c r="N37" s="6">
        <f t="shared" si="3"/>
        <v>0</v>
      </c>
      <c r="P37" s="141"/>
      <c r="U37" s="13">
        <f t="shared" si="4"/>
        <v>2</v>
      </c>
      <c r="V37" s="13">
        <f t="shared" si="5"/>
        <v>122</v>
      </c>
    </row>
    <row r="38" spans="1:22" ht="16.5" customHeight="1">
      <c r="A38" s="1">
        <v>37</v>
      </c>
      <c r="B38" s="163"/>
      <c r="C38" s="111" t="s">
        <v>93</v>
      </c>
      <c r="D38" s="160">
        <v>0.39583333333333331</v>
      </c>
      <c r="E38" s="159" t="s">
        <v>115</v>
      </c>
      <c r="F38" s="161">
        <v>11</v>
      </c>
      <c r="G38" s="162">
        <v>3.3</v>
      </c>
      <c r="H38" s="103">
        <v>61</v>
      </c>
      <c r="I38" s="139"/>
      <c r="J38" s="1">
        <f t="shared" si="0"/>
        <v>1</v>
      </c>
      <c r="K38" s="8">
        <f t="shared" si="1"/>
        <v>3.3</v>
      </c>
      <c r="L38" s="8">
        <f t="shared" si="2"/>
        <v>201.29999999999998</v>
      </c>
      <c r="M38" s="7"/>
      <c r="N38" s="6">
        <f t="shared" si="3"/>
        <v>0</v>
      </c>
      <c r="P38" s="141"/>
      <c r="U38" s="13">
        <f t="shared" si="4"/>
        <v>3.3</v>
      </c>
      <c r="V38" s="13">
        <f t="shared" si="5"/>
        <v>201.29999999999998</v>
      </c>
    </row>
    <row r="39" spans="1:22" ht="16.5" customHeight="1">
      <c r="A39" s="1">
        <v>38</v>
      </c>
      <c r="B39" s="163"/>
      <c r="C39" s="111" t="s">
        <v>95</v>
      </c>
      <c r="D39" s="160">
        <v>0.54166666666666663</v>
      </c>
      <c r="E39" s="163"/>
      <c r="F39" s="161">
        <v>3</v>
      </c>
      <c r="G39" s="162">
        <v>3.3</v>
      </c>
      <c r="H39" s="103">
        <v>61</v>
      </c>
      <c r="I39" s="139"/>
      <c r="J39" s="1">
        <f t="shared" si="0"/>
        <v>1</v>
      </c>
      <c r="K39" s="8">
        <f t="shared" si="1"/>
        <v>3.3</v>
      </c>
      <c r="L39" s="8">
        <f t="shared" si="2"/>
        <v>201.29999999999998</v>
      </c>
      <c r="M39" s="7"/>
      <c r="N39" s="6">
        <f t="shared" si="3"/>
        <v>0</v>
      </c>
      <c r="P39" s="141"/>
      <c r="U39" s="13">
        <f t="shared" si="4"/>
        <v>3.3</v>
      </c>
      <c r="V39" s="13">
        <f t="shared" si="5"/>
        <v>201.29999999999998</v>
      </c>
    </row>
    <row r="40" spans="1:22" ht="16.5" customHeight="1">
      <c r="A40" s="1">
        <v>39</v>
      </c>
      <c r="B40" s="163"/>
      <c r="C40" s="111" t="s">
        <v>95</v>
      </c>
      <c r="D40" s="160">
        <v>0.64236111111111105</v>
      </c>
      <c r="E40" s="164"/>
      <c r="F40" s="161">
        <v>8</v>
      </c>
      <c r="G40" s="162">
        <v>3.3</v>
      </c>
      <c r="H40" s="103">
        <v>61</v>
      </c>
      <c r="I40" s="139"/>
      <c r="J40" s="1">
        <f t="shared" si="0"/>
        <v>1</v>
      </c>
      <c r="K40" s="8">
        <f t="shared" si="1"/>
        <v>3.3</v>
      </c>
      <c r="L40" s="8">
        <f t="shared" si="2"/>
        <v>201.29999999999998</v>
      </c>
      <c r="M40" s="7"/>
      <c r="N40" s="6">
        <f t="shared" si="3"/>
        <v>0</v>
      </c>
      <c r="P40" s="141"/>
      <c r="U40" s="13">
        <f t="shared" si="4"/>
        <v>3.3</v>
      </c>
      <c r="V40" s="13">
        <f t="shared" si="5"/>
        <v>201.29999999999998</v>
      </c>
    </row>
    <row r="41" spans="1:22" ht="16.5" customHeight="1">
      <c r="A41" s="1">
        <v>40</v>
      </c>
      <c r="B41" s="163"/>
      <c r="C41" s="111" t="s">
        <v>93</v>
      </c>
      <c r="D41" s="160">
        <v>0.39583333333333331</v>
      </c>
      <c r="E41" s="159" t="s">
        <v>116</v>
      </c>
      <c r="F41" s="161">
        <v>9</v>
      </c>
      <c r="G41" s="162">
        <v>1.7</v>
      </c>
      <c r="H41" s="103">
        <v>61</v>
      </c>
      <c r="I41" s="139"/>
      <c r="J41" s="1">
        <f t="shared" si="0"/>
        <v>1</v>
      </c>
      <c r="K41" s="8">
        <f t="shared" si="1"/>
        <v>1.7</v>
      </c>
      <c r="L41" s="8">
        <f t="shared" si="2"/>
        <v>103.7</v>
      </c>
      <c r="M41" s="7"/>
      <c r="N41" s="6">
        <f t="shared" si="3"/>
        <v>0</v>
      </c>
      <c r="P41" s="141"/>
      <c r="U41" s="13">
        <f t="shared" si="4"/>
        <v>1.7</v>
      </c>
      <c r="V41" s="13">
        <f t="shared" si="5"/>
        <v>103.7</v>
      </c>
    </row>
    <row r="42" spans="1:22" ht="16.5" customHeight="1">
      <c r="A42" s="1">
        <v>41</v>
      </c>
      <c r="B42" s="163"/>
      <c r="C42" s="111" t="s">
        <v>95</v>
      </c>
      <c r="D42" s="160">
        <v>0.54166666666666663</v>
      </c>
      <c r="E42" s="163"/>
      <c r="F42" s="161">
        <v>1</v>
      </c>
      <c r="G42" s="162">
        <v>1.7</v>
      </c>
      <c r="H42" s="103">
        <v>61</v>
      </c>
      <c r="I42" s="139"/>
      <c r="J42" s="1">
        <f t="shared" si="0"/>
        <v>1</v>
      </c>
      <c r="K42" s="8">
        <f t="shared" si="1"/>
        <v>1.7</v>
      </c>
      <c r="L42" s="8">
        <f t="shared" si="2"/>
        <v>103.7</v>
      </c>
      <c r="M42" s="7"/>
      <c r="N42" s="6">
        <f t="shared" si="3"/>
        <v>0</v>
      </c>
      <c r="P42" s="142"/>
      <c r="U42" s="13">
        <f t="shared" si="4"/>
        <v>1.7</v>
      </c>
      <c r="V42" s="13">
        <f t="shared" si="5"/>
        <v>103.7</v>
      </c>
    </row>
    <row r="43" spans="1:22" ht="16.5" customHeight="1">
      <c r="A43" s="1">
        <v>42</v>
      </c>
      <c r="B43" s="163"/>
      <c r="C43" s="111" t="s">
        <v>95</v>
      </c>
      <c r="D43" s="160">
        <v>0.64236111111111105</v>
      </c>
      <c r="E43" s="164"/>
      <c r="F43" s="161">
        <v>8</v>
      </c>
      <c r="G43" s="162">
        <v>1.7</v>
      </c>
      <c r="H43" s="103">
        <v>61</v>
      </c>
      <c r="I43" s="139"/>
      <c r="J43" s="1">
        <f t="shared" si="0"/>
        <v>1</v>
      </c>
      <c r="K43" s="8">
        <f t="shared" si="1"/>
        <v>1.7</v>
      </c>
      <c r="L43" s="8">
        <f t="shared" si="2"/>
        <v>103.7</v>
      </c>
      <c r="M43" s="7"/>
      <c r="N43" s="6">
        <f t="shared" si="3"/>
        <v>0</v>
      </c>
      <c r="U43" s="13">
        <f t="shared" si="4"/>
        <v>1.7</v>
      </c>
      <c r="V43" s="13">
        <f t="shared" si="5"/>
        <v>103.7</v>
      </c>
    </row>
    <row r="44" spans="1:22" ht="16.5" customHeight="1">
      <c r="A44" s="1">
        <v>43</v>
      </c>
      <c r="B44" s="163"/>
      <c r="C44" s="111" t="s">
        <v>93</v>
      </c>
      <c r="D44" s="160">
        <v>0.39583333333333331</v>
      </c>
      <c r="E44" s="159" t="s">
        <v>117</v>
      </c>
      <c r="F44" s="161">
        <v>8</v>
      </c>
      <c r="G44" s="162">
        <v>3</v>
      </c>
      <c r="H44" s="103">
        <v>61</v>
      </c>
      <c r="I44" s="139"/>
      <c r="J44" s="1">
        <f t="shared" si="0"/>
        <v>1</v>
      </c>
      <c r="K44" s="8">
        <f t="shared" si="1"/>
        <v>3</v>
      </c>
      <c r="L44" s="8">
        <f t="shared" si="2"/>
        <v>183</v>
      </c>
      <c r="M44" s="7"/>
      <c r="N44" s="6">
        <f t="shared" si="3"/>
        <v>0</v>
      </c>
      <c r="U44" s="13">
        <f t="shared" si="4"/>
        <v>3</v>
      </c>
      <c r="V44" s="13">
        <f t="shared" si="5"/>
        <v>183</v>
      </c>
    </row>
    <row r="45" spans="1:22" ht="16.5" customHeight="1">
      <c r="A45" s="1">
        <v>44</v>
      </c>
      <c r="B45" s="163"/>
      <c r="C45" s="111" t="s">
        <v>95</v>
      </c>
      <c r="D45" s="160">
        <v>0.54166666666666663</v>
      </c>
      <c r="E45" s="163"/>
      <c r="F45" s="161">
        <v>5</v>
      </c>
      <c r="G45" s="162">
        <v>3</v>
      </c>
      <c r="H45" s="103">
        <v>61</v>
      </c>
      <c r="I45" s="139"/>
      <c r="J45" s="1">
        <f t="shared" si="0"/>
        <v>1</v>
      </c>
      <c r="K45" s="8">
        <f t="shared" si="1"/>
        <v>3</v>
      </c>
      <c r="L45" s="8">
        <f t="shared" si="2"/>
        <v>183</v>
      </c>
      <c r="M45" s="7"/>
      <c r="N45" s="6">
        <f t="shared" si="3"/>
        <v>0</v>
      </c>
      <c r="U45" s="13">
        <f t="shared" si="4"/>
        <v>3</v>
      </c>
      <c r="V45" s="13">
        <f t="shared" si="5"/>
        <v>183</v>
      </c>
    </row>
    <row r="46" spans="1:22" ht="16.5" customHeight="1">
      <c r="A46" s="1">
        <v>45</v>
      </c>
      <c r="B46" s="163"/>
      <c r="C46" s="111" t="s">
        <v>95</v>
      </c>
      <c r="D46" s="160">
        <v>0.64236111111111105</v>
      </c>
      <c r="E46" s="164"/>
      <c r="F46" s="161">
        <v>3</v>
      </c>
      <c r="G46" s="162">
        <v>3</v>
      </c>
      <c r="H46" s="103">
        <v>61</v>
      </c>
      <c r="I46" s="139"/>
      <c r="J46" s="1">
        <f t="shared" si="0"/>
        <v>1</v>
      </c>
      <c r="K46" s="8">
        <f t="shared" si="1"/>
        <v>3</v>
      </c>
      <c r="L46" s="8">
        <f t="shared" si="2"/>
        <v>183</v>
      </c>
      <c r="M46" s="7"/>
      <c r="N46" s="6">
        <f t="shared" si="3"/>
        <v>0</v>
      </c>
      <c r="U46" s="13">
        <f t="shared" si="4"/>
        <v>3</v>
      </c>
      <c r="V46" s="13">
        <f t="shared" si="5"/>
        <v>183</v>
      </c>
    </row>
    <row r="47" spans="1:22" ht="16.5" customHeight="1">
      <c r="A47" s="1">
        <v>46</v>
      </c>
      <c r="B47" s="163"/>
      <c r="C47" s="111" t="s">
        <v>93</v>
      </c>
      <c r="D47" s="160">
        <v>0.39583333333333331</v>
      </c>
      <c r="E47" s="159" t="s">
        <v>118</v>
      </c>
      <c r="F47" s="161">
        <v>4</v>
      </c>
      <c r="G47" s="162">
        <v>2.8</v>
      </c>
      <c r="H47" s="103">
        <v>61</v>
      </c>
      <c r="I47" s="139"/>
      <c r="J47" s="1">
        <f t="shared" si="0"/>
        <v>1</v>
      </c>
      <c r="K47" s="8">
        <f t="shared" si="1"/>
        <v>2.8</v>
      </c>
      <c r="L47" s="8">
        <f t="shared" si="2"/>
        <v>170.79999999999998</v>
      </c>
      <c r="M47" s="7"/>
      <c r="N47" s="6">
        <f t="shared" si="3"/>
        <v>0</v>
      </c>
      <c r="U47" s="13">
        <f t="shared" si="4"/>
        <v>2.8</v>
      </c>
      <c r="V47" s="13">
        <f t="shared" si="5"/>
        <v>170.79999999999998</v>
      </c>
    </row>
    <row r="48" spans="1:22" ht="16.5" customHeight="1">
      <c r="A48" s="1">
        <v>47</v>
      </c>
      <c r="B48" s="163"/>
      <c r="C48" s="111" t="s">
        <v>95</v>
      </c>
      <c r="D48" s="160">
        <v>0.54166666666666663</v>
      </c>
      <c r="E48" s="163"/>
      <c r="F48" s="161">
        <v>1</v>
      </c>
      <c r="G48" s="162">
        <v>2.8</v>
      </c>
      <c r="H48" s="103">
        <v>61</v>
      </c>
      <c r="I48" s="139"/>
      <c r="J48" s="1">
        <f t="shared" si="0"/>
        <v>1</v>
      </c>
      <c r="K48" s="8">
        <f t="shared" si="1"/>
        <v>2.8</v>
      </c>
      <c r="L48" s="8">
        <f t="shared" si="2"/>
        <v>170.79999999999998</v>
      </c>
      <c r="M48" s="7"/>
      <c r="N48" s="6">
        <f t="shared" si="3"/>
        <v>0</v>
      </c>
      <c r="U48" s="13">
        <f t="shared" si="4"/>
        <v>2.8</v>
      </c>
      <c r="V48" s="13">
        <f t="shared" si="5"/>
        <v>170.79999999999998</v>
      </c>
    </row>
    <row r="49" spans="1:22" ht="16.5" customHeight="1">
      <c r="A49" s="1">
        <v>48</v>
      </c>
      <c r="B49" s="163"/>
      <c r="C49" s="111" t="s">
        <v>95</v>
      </c>
      <c r="D49" s="160">
        <v>0.64236111111111105</v>
      </c>
      <c r="E49" s="164"/>
      <c r="F49" s="161">
        <v>3</v>
      </c>
      <c r="G49" s="162">
        <v>2.8</v>
      </c>
      <c r="H49" s="103">
        <v>61</v>
      </c>
      <c r="I49" s="139"/>
      <c r="J49" s="1">
        <f t="shared" si="0"/>
        <v>1</v>
      </c>
      <c r="K49" s="8">
        <f t="shared" si="1"/>
        <v>2.8</v>
      </c>
      <c r="L49" s="8">
        <f t="shared" si="2"/>
        <v>170.79999999999998</v>
      </c>
      <c r="M49" s="7"/>
      <c r="N49" s="6">
        <f t="shared" si="3"/>
        <v>0</v>
      </c>
      <c r="U49" s="13">
        <f t="shared" si="4"/>
        <v>2.8</v>
      </c>
      <c r="V49" s="13">
        <f t="shared" si="5"/>
        <v>170.79999999999998</v>
      </c>
    </row>
    <row r="50" spans="1:22" ht="16.5" customHeight="1">
      <c r="A50" s="1">
        <v>49</v>
      </c>
      <c r="B50" s="163"/>
      <c r="C50" s="111" t="s">
        <v>93</v>
      </c>
      <c r="D50" s="160">
        <v>0.39583333333333331</v>
      </c>
      <c r="E50" s="159" t="s">
        <v>119</v>
      </c>
      <c r="F50" s="161">
        <v>8</v>
      </c>
      <c r="G50" s="162">
        <v>1.5</v>
      </c>
      <c r="H50" s="103">
        <v>61</v>
      </c>
      <c r="I50" s="139"/>
      <c r="J50" s="1">
        <f t="shared" si="0"/>
        <v>1</v>
      </c>
      <c r="K50" s="8">
        <f t="shared" si="1"/>
        <v>1.5</v>
      </c>
      <c r="L50" s="8">
        <f t="shared" si="2"/>
        <v>91.5</v>
      </c>
      <c r="M50" s="7"/>
      <c r="N50" s="6">
        <f t="shared" si="3"/>
        <v>0</v>
      </c>
      <c r="U50" s="13">
        <f t="shared" si="4"/>
        <v>1.5</v>
      </c>
      <c r="V50" s="13">
        <f t="shared" si="5"/>
        <v>91.5</v>
      </c>
    </row>
    <row r="51" spans="1:22" ht="16.5" customHeight="1">
      <c r="A51" s="1">
        <v>50</v>
      </c>
      <c r="B51" s="163"/>
      <c r="C51" s="111" t="s">
        <v>95</v>
      </c>
      <c r="D51" s="160">
        <v>0.64236111111111105</v>
      </c>
      <c r="E51" s="164"/>
      <c r="F51" s="161">
        <v>8</v>
      </c>
      <c r="G51" s="162">
        <v>1.5</v>
      </c>
      <c r="H51" s="103">
        <v>61</v>
      </c>
      <c r="I51" s="139"/>
      <c r="J51" s="1">
        <f t="shared" si="0"/>
        <v>1</v>
      </c>
      <c r="K51" s="8">
        <f t="shared" si="1"/>
        <v>1.5</v>
      </c>
      <c r="L51" s="8">
        <f t="shared" si="2"/>
        <v>91.5</v>
      </c>
      <c r="M51" s="7"/>
      <c r="N51" s="6">
        <f t="shared" si="3"/>
        <v>0</v>
      </c>
      <c r="U51" s="13">
        <f t="shared" si="4"/>
        <v>1.5</v>
      </c>
      <c r="V51" s="13">
        <f t="shared" si="5"/>
        <v>91.5</v>
      </c>
    </row>
    <row r="52" spans="1:22" ht="16.5" customHeight="1">
      <c r="A52" s="1">
        <v>51</v>
      </c>
      <c r="B52" s="163"/>
      <c r="C52" s="111" t="s">
        <v>93</v>
      </c>
      <c r="D52" s="160">
        <v>0.39583333333333331</v>
      </c>
      <c r="E52" s="159" t="s">
        <v>120</v>
      </c>
      <c r="F52" s="161">
        <v>2</v>
      </c>
      <c r="G52" s="162">
        <v>1.7</v>
      </c>
      <c r="H52" s="103">
        <v>61</v>
      </c>
      <c r="I52" s="139"/>
      <c r="J52" s="1">
        <f t="shared" si="0"/>
        <v>1</v>
      </c>
      <c r="K52" s="8">
        <f t="shared" si="1"/>
        <v>1.7</v>
      </c>
      <c r="L52" s="8">
        <f t="shared" si="2"/>
        <v>103.7</v>
      </c>
      <c r="M52" s="7"/>
      <c r="N52" s="6">
        <f t="shared" si="3"/>
        <v>0</v>
      </c>
      <c r="U52" s="13">
        <f t="shared" si="4"/>
        <v>1.7</v>
      </c>
      <c r="V52" s="13">
        <f t="shared" si="5"/>
        <v>103.7</v>
      </c>
    </row>
    <row r="53" spans="1:22" ht="16.5" customHeight="1">
      <c r="A53" s="1">
        <v>52</v>
      </c>
      <c r="B53" s="163"/>
      <c r="C53" s="111" t="s">
        <v>95</v>
      </c>
      <c r="D53" s="160">
        <v>0.54166666666666663</v>
      </c>
      <c r="E53" s="163"/>
      <c r="F53" s="161">
        <v>1</v>
      </c>
      <c r="G53" s="162">
        <v>1.7</v>
      </c>
      <c r="H53" s="103">
        <v>61</v>
      </c>
      <c r="I53" s="139"/>
      <c r="J53" s="1">
        <f t="shared" si="0"/>
        <v>1</v>
      </c>
      <c r="K53" s="8">
        <f t="shared" si="1"/>
        <v>1.7</v>
      </c>
      <c r="L53" s="8">
        <f t="shared" si="2"/>
        <v>103.7</v>
      </c>
      <c r="M53" s="7"/>
      <c r="N53" s="6">
        <f t="shared" si="3"/>
        <v>0</v>
      </c>
      <c r="U53" s="13">
        <f t="shared" si="4"/>
        <v>1.7</v>
      </c>
      <c r="V53" s="13">
        <f t="shared" si="5"/>
        <v>103.7</v>
      </c>
    </row>
    <row r="54" spans="1:22" ht="16.5" customHeight="1">
      <c r="A54" s="1">
        <v>53</v>
      </c>
      <c r="B54" s="163"/>
      <c r="C54" s="111" t="s">
        <v>95</v>
      </c>
      <c r="D54" s="160">
        <v>0.64236111111111105</v>
      </c>
      <c r="E54" s="164"/>
      <c r="F54" s="161">
        <v>1</v>
      </c>
      <c r="G54" s="162">
        <v>1.7</v>
      </c>
      <c r="H54" s="103">
        <v>61</v>
      </c>
      <c r="I54" s="139"/>
      <c r="J54" s="1">
        <f t="shared" si="0"/>
        <v>1</v>
      </c>
      <c r="K54" s="8">
        <f t="shared" si="1"/>
        <v>1.7</v>
      </c>
      <c r="L54" s="8">
        <f t="shared" si="2"/>
        <v>103.7</v>
      </c>
      <c r="M54" s="7"/>
      <c r="N54" s="6">
        <f t="shared" si="3"/>
        <v>0</v>
      </c>
      <c r="U54" s="13">
        <f t="shared" si="4"/>
        <v>1.7</v>
      </c>
      <c r="V54" s="13">
        <f t="shared" si="5"/>
        <v>103.7</v>
      </c>
    </row>
    <row r="55" spans="1:22" ht="16.5" customHeight="1">
      <c r="A55" s="1">
        <v>54</v>
      </c>
      <c r="B55" s="163"/>
      <c r="C55" s="111" t="s">
        <v>93</v>
      </c>
      <c r="D55" s="160">
        <v>0.39583333333333331</v>
      </c>
      <c r="E55" s="159" t="s">
        <v>121</v>
      </c>
      <c r="F55" s="161">
        <v>6</v>
      </c>
      <c r="G55" s="162">
        <v>1.9</v>
      </c>
      <c r="H55" s="103">
        <v>61</v>
      </c>
      <c r="I55" s="139"/>
      <c r="J55" s="1">
        <f t="shared" si="0"/>
        <v>1</v>
      </c>
      <c r="K55" s="8">
        <f t="shared" si="1"/>
        <v>1.9</v>
      </c>
      <c r="L55" s="8">
        <f t="shared" si="2"/>
        <v>115.89999999999999</v>
      </c>
      <c r="M55" s="7"/>
      <c r="N55" s="6">
        <f t="shared" si="3"/>
        <v>0</v>
      </c>
      <c r="U55" s="13">
        <f t="shared" si="4"/>
        <v>1.9</v>
      </c>
      <c r="V55" s="13">
        <f t="shared" si="5"/>
        <v>115.89999999999999</v>
      </c>
    </row>
    <row r="56" spans="1:22" ht="16.5" customHeight="1">
      <c r="A56" s="1">
        <v>55</v>
      </c>
      <c r="B56" s="163"/>
      <c r="C56" s="111" t="s">
        <v>95</v>
      </c>
      <c r="D56" s="160">
        <v>0.54166666666666663</v>
      </c>
      <c r="E56" s="163"/>
      <c r="F56" s="161">
        <v>2</v>
      </c>
      <c r="G56" s="162">
        <v>1.9</v>
      </c>
      <c r="H56" s="103">
        <v>61</v>
      </c>
      <c r="I56" s="139"/>
      <c r="J56" s="1">
        <f t="shared" si="0"/>
        <v>1</v>
      </c>
      <c r="K56" s="8">
        <f t="shared" si="1"/>
        <v>1.9</v>
      </c>
      <c r="L56" s="8">
        <f t="shared" si="2"/>
        <v>115.89999999999999</v>
      </c>
      <c r="M56" s="7"/>
      <c r="N56" s="6">
        <f t="shared" si="3"/>
        <v>0</v>
      </c>
      <c r="U56" s="13">
        <f t="shared" si="4"/>
        <v>1.9</v>
      </c>
      <c r="V56" s="13">
        <f t="shared" si="5"/>
        <v>115.89999999999999</v>
      </c>
    </row>
    <row r="57" spans="1:22" ht="16.5" customHeight="1">
      <c r="A57" s="1">
        <v>56</v>
      </c>
      <c r="B57" s="164"/>
      <c r="C57" s="111" t="s">
        <v>95</v>
      </c>
      <c r="D57" s="160">
        <v>0.64236111111111105</v>
      </c>
      <c r="E57" s="164"/>
      <c r="F57" s="161">
        <v>4</v>
      </c>
      <c r="G57" s="162">
        <v>1.9</v>
      </c>
      <c r="H57" s="103">
        <v>61</v>
      </c>
      <c r="I57" s="139"/>
      <c r="J57" s="1">
        <f t="shared" si="0"/>
        <v>1</v>
      </c>
      <c r="K57" s="8">
        <f t="shared" si="1"/>
        <v>1.9</v>
      </c>
      <c r="L57" s="8">
        <f t="shared" si="2"/>
        <v>115.89999999999999</v>
      </c>
      <c r="M57" s="7"/>
      <c r="N57" s="6">
        <f t="shared" si="3"/>
        <v>0</v>
      </c>
      <c r="U57" s="13">
        <f t="shared" si="4"/>
        <v>1.9</v>
      </c>
      <c r="V57" s="13">
        <f t="shared" si="5"/>
        <v>115.89999999999999</v>
      </c>
    </row>
    <row r="58" spans="1:22" ht="16.5" customHeight="1">
      <c r="A58" s="1">
        <v>57</v>
      </c>
      <c r="B58" s="165" t="s">
        <v>122</v>
      </c>
      <c r="C58" s="111" t="s">
        <v>93</v>
      </c>
      <c r="D58" s="160">
        <v>0.39583333333333331</v>
      </c>
      <c r="E58" s="165" t="s">
        <v>123</v>
      </c>
      <c r="F58" s="161">
        <v>14</v>
      </c>
      <c r="G58" s="162">
        <v>3.8</v>
      </c>
      <c r="H58" s="103">
        <v>61</v>
      </c>
      <c r="I58" s="104"/>
      <c r="J58" s="1">
        <f t="shared" si="0"/>
        <v>1</v>
      </c>
      <c r="K58" s="8">
        <f t="shared" si="1"/>
        <v>3.8</v>
      </c>
      <c r="L58" s="8">
        <f t="shared" si="2"/>
        <v>231.79999999999998</v>
      </c>
      <c r="M58" s="7"/>
      <c r="N58" s="6">
        <f t="shared" si="3"/>
        <v>0</v>
      </c>
      <c r="U58" s="13">
        <f t="shared" si="4"/>
        <v>3.8</v>
      </c>
      <c r="V58" s="13">
        <f t="shared" si="5"/>
        <v>231.79999999999998</v>
      </c>
    </row>
    <row r="59" spans="1:22" ht="16.5" customHeight="1">
      <c r="A59" s="1">
        <v>58</v>
      </c>
      <c r="B59" s="165"/>
      <c r="C59" s="111" t="s">
        <v>95</v>
      </c>
      <c r="D59" s="160">
        <v>0.57638888888888895</v>
      </c>
      <c r="E59" s="165"/>
      <c r="F59" s="161">
        <v>8</v>
      </c>
      <c r="G59" s="162">
        <v>3.8</v>
      </c>
      <c r="H59" s="103">
        <v>61</v>
      </c>
      <c r="I59" s="104"/>
      <c r="J59" s="1">
        <f t="shared" si="0"/>
        <v>1</v>
      </c>
      <c r="K59" s="8">
        <f t="shared" si="1"/>
        <v>3.8</v>
      </c>
      <c r="L59" s="8">
        <f t="shared" si="2"/>
        <v>231.79999999999998</v>
      </c>
      <c r="M59" s="7"/>
      <c r="N59" s="6">
        <f t="shared" si="3"/>
        <v>0</v>
      </c>
      <c r="U59" s="13">
        <f t="shared" si="4"/>
        <v>3.8</v>
      </c>
      <c r="V59" s="13">
        <f t="shared" si="5"/>
        <v>231.79999999999998</v>
      </c>
    </row>
    <row r="60" spans="1:22" ht="16.5" customHeight="1">
      <c r="A60" s="1">
        <v>59</v>
      </c>
      <c r="B60" s="165"/>
      <c r="C60" s="111" t="s">
        <v>95</v>
      </c>
      <c r="D60" s="160">
        <v>0.64583333333333337</v>
      </c>
      <c r="E60" s="165"/>
      <c r="F60" s="161">
        <v>6</v>
      </c>
      <c r="G60" s="162">
        <v>3.8</v>
      </c>
      <c r="H60" s="103">
        <v>61</v>
      </c>
      <c r="I60" s="104"/>
      <c r="J60" s="1">
        <f t="shared" si="0"/>
        <v>1</v>
      </c>
      <c r="K60" s="8">
        <f t="shared" si="1"/>
        <v>3.8</v>
      </c>
      <c r="L60" s="8">
        <f t="shared" si="2"/>
        <v>231.79999999999998</v>
      </c>
      <c r="M60" s="7"/>
      <c r="N60" s="6">
        <f t="shared" si="3"/>
        <v>0</v>
      </c>
      <c r="U60" s="13">
        <f t="shared" si="4"/>
        <v>3.8</v>
      </c>
      <c r="V60" s="13">
        <f t="shared" si="5"/>
        <v>231.79999999999998</v>
      </c>
    </row>
    <row r="61" spans="1:22" ht="16.5" customHeight="1">
      <c r="A61" s="1">
        <v>60</v>
      </c>
      <c r="B61" s="165"/>
      <c r="C61" s="111" t="s">
        <v>93</v>
      </c>
      <c r="D61" s="160">
        <v>0.39583333333333331</v>
      </c>
      <c r="E61" s="165" t="s">
        <v>124</v>
      </c>
      <c r="F61" s="161">
        <v>23</v>
      </c>
      <c r="G61" s="162">
        <v>2</v>
      </c>
      <c r="H61" s="103">
        <v>61</v>
      </c>
      <c r="I61" s="104"/>
      <c r="J61" s="1">
        <f t="shared" si="0"/>
        <v>2</v>
      </c>
      <c r="K61" s="8">
        <f t="shared" si="1"/>
        <v>4</v>
      </c>
      <c r="L61" s="8">
        <f t="shared" si="2"/>
        <v>244</v>
      </c>
      <c r="M61" s="7"/>
      <c r="N61" s="6">
        <f t="shared" si="3"/>
        <v>0</v>
      </c>
      <c r="U61" s="13">
        <f t="shared" si="4"/>
        <v>4</v>
      </c>
      <c r="V61" s="13">
        <f t="shared" si="5"/>
        <v>244</v>
      </c>
    </row>
    <row r="62" spans="1:22" ht="16.5" customHeight="1">
      <c r="A62" s="1">
        <v>61</v>
      </c>
      <c r="B62" s="165"/>
      <c r="C62" s="111" t="s">
        <v>95</v>
      </c>
      <c r="D62" s="160">
        <v>0.57638888888888895</v>
      </c>
      <c r="E62" s="165"/>
      <c r="F62" s="161">
        <v>13</v>
      </c>
      <c r="G62" s="162">
        <v>2</v>
      </c>
      <c r="H62" s="103">
        <v>61</v>
      </c>
      <c r="I62" s="104"/>
      <c r="J62" s="1">
        <f t="shared" si="0"/>
        <v>1</v>
      </c>
      <c r="K62" s="8">
        <f t="shared" si="1"/>
        <v>2</v>
      </c>
      <c r="L62" s="8">
        <f t="shared" si="2"/>
        <v>122</v>
      </c>
      <c r="M62" s="7"/>
      <c r="N62" s="6">
        <f t="shared" si="3"/>
        <v>0</v>
      </c>
      <c r="U62" s="13">
        <f t="shared" si="4"/>
        <v>2</v>
      </c>
      <c r="V62" s="13">
        <f t="shared" si="5"/>
        <v>122</v>
      </c>
    </row>
    <row r="63" spans="1:22" ht="16.5" customHeight="1">
      <c r="A63" s="1">
        <v>62</v>
      </c>
      <c r="B63" s="165"/>
      <c r="C63" s="111" t="s">
        <v>95</v>
      </c>
      <c r="D63" s="160">
        <v>0.64583333333333337</v>
      </c>
      <c r="E63" s="165"/>
      <c r="F63" s="161">
        <v>10</v>
      </c>
      <c r="G63" s="162">
        <v>2</v>
      </c>
      <c r="H63" s="103">
        <v>61</v>
      </c>
      <c r="I63" s="104"/>
      <c r="J63" s="1">
        <f t="shared" si="0"/>
        <v>1</v>
      </c>
      <c r="K63" s="8">
        <f t="shared" si="1"/>
        <v>2</v>
      </c>
      <c r="L63" s="8">
        <f t="shared" si="2"/>
        <v>122</v>
      </c>
      <c r="M63" s="7"/>
      <c r="N63" s="6">
        <f t="shared" si="3"/>
        <v>0</v>
      </c>
      <c r="U63" s="13">
        <f t="shared" si="4"/>
        <v>2</v>
      </c>
      <c r="V63" s="13">
        <f t="shared" si="5"/>
        <v>122</v>
      </c>
    </row>
    <row r="64" spans="1:22" ht="16.5" customHeight="1">
      <c r="A64" s="1">
        <v>63</v>
      </c>
      <c r="B64" s="172" t="s">
        <v>125</v>
      </c>
      <c r="C64" s="111" t="s">
        <v>93</v>
      </c>
      <c r="D64" s="160">
        <v>0.375</v>
      </c>
      <c r="E64" s="159" t="s">
        <v>126</v>
      </c>
      <c r="F64" s="161">
        <v>20</v>
      </c>
      <c r="G64" s="162">
        <v>5</v>
      </c>
      <c r="H64" s="103">
        <v>61</v>
      </c>
      <c r="I64" s="104"/>
      <c r="J64" s="1">
        <f t="shared" si="0"/>
        <v>1</v>
      </c>
      <c r="K64" s="8">
        <f t="shared" si="1"/>
        <v>5</v>
      </c>
      <c r="L64" s="8">
        <f t="shared" si="2"/>
        <v>305</v>
      </c>
      <c r="M64" s="7"/>
      <c r="N64" s="6">
        <f t="shared" si="3"/>
        <v>0</v>
      </c>
      <c r="U64" s="13">
        <f t="shared" si="4"/>
        <v>5</v>
      </c>
      <c r="V64" s="13">
        <f t="shared" si="5"/>
        <v>305</v>
      </c>
    </row>
    <row r="65" spans="1:22" ht="16.5" customHeight="1">
      <c r="A65" s="1">
        <v>64</v>
      </c>
      <c r="B65" s="163"/>
      <c r="C65" s="111" t="s">
        <v>95</v>
      </c>
      <c r="D65" s="160">
        <v>0.55902777777777779</v>
      </c>
      <c r="E65" s="163"/>
      <c r="F65" s="161">
        <v>8</v>
      </c>
      <c r="G65" s="162">
        <v>5</v>
      </c>
      <c r="H65" s="103">
        <v>61</v>
      </c>
      <c r="I65" s="104"/>
      <c r="J65" s="1">
        <f t="shared" si="0"/>
        <v>1</v>
      </c>
      <c r="K65" s="8">
        <f t="shared" si="1"/>
        <v>5</v>
      </c>
      <c r="L65" s="8">
        <f t="shared" si="2"/>
        <v>305</v>
      </c>
      <c r="M65" s="7"/>
      <c r="N65" s="6">
        <f t="shared" si="3"/>
        <v>0</v>
      </c>
      <c r="U65" s="13">
        <f t="shared" si="4"/>
        <v>5</v>
      </c>
      <c r="V65" s="13">
        <f t="shared" si="5"/>
        <v>305</v>
      </c>
    </row>
    <row r="66" spans="1:22" ht="16.5" customHeight="1">
      <c r="A66" s="1">
        <v>65</v>
      </c>
      <c r="B66" s="163"/>
      <c r="C66" s="111" t="s">
        <v>95</v>
      </c>
      <c r="D66" s="160">
        <v>0.62847222222222221</v>
      </c>
      <c r="E66" s="164"/>
      <c r="F66" s="161">
        <v>12</v>
      </c>
      <c r="G66" s="162">
        <v>5</v>
      </c>
      <c r="H66" s="103">
        <v>61</v>
      </c>
      <c r="I66" s="104"/>
      <c r="J66" s="1">
        <f t="shared" si="0"/>
        <v>1</v>
      </c>
      <c r="K66" s="8">
        <f t="shared" si="1"/>
        <v>5</v>
      </c>
      <c r="L66" s="8">
        <f t="shared" si="2"/>
        <v>305</v>
      </c>
      <c r="M66" s="7"/>
      <c r="N66" s="6">
        <f t="shared" si="3"/>
        <v>0</v>
      </c>
      <c r="U66" s="13">
        <f t="shared" si="4"/>
        <v>5</v>
      </c>
      <c r="V66" s="13">
        <f t="shared" si="5"/>
        <v>305</v>
      </c>
    </row>
    <row r="67" spans="1:22" ht="16.5" customHeight="1">
      <c r="A67" s="1">
        <v>66</v>
      </c>
      <c r="B67" s="163"/>
      <c r="C67" s="111" t="s">
        <v>93</v>
      </c>
      <c r="D67" s="160">
        <v>0.375</v>
      </c>
      <c r="E67" s="165" t="s">
        <v>127</v>
      </c>
      <c r="F67" s="161">
        <v>35</v>
      </c>
      <c r="G67" s="162">
        <v>7</v>
      </c>
      <c r="H67" s="103">
        <v>61</v>
      </c>
      <c r="I67" s="104"/>
      <c r="J67" s="1">
        <f t="shared" ref="J67:J130" si="6">ROUNDUP(F67/20,0)</f>
        <v>2</v>
      </c>
      <c r="K67" s="8">
        <f t="shared" ref="K67:K130" si="7">$P$3*J67*G67</f>
        <v>14</v>
      </c>
      <c r="L67" s="8">
        <f t="shared" ref="L67:L130" si="8">$P$3*J67*G67*H67</f>
        <v>854</v>
      </c>
      <c r="M67" s="7"/>
      <c r="N67" s="6">
        <f t="shared" ref="N67:N130" si="9">IFERROR(K67/M67,0)</f>
        <v>0</v>
      </c>
      <c r="U67" s="13">
        <f t="shared" ref="U67:U130" si="10">IFERROR(G67*J67,0)</f>
        <v>14</v>
      </c>
      <c r="V67" s="13">
        <f t="shared" ref="V67:V130" si="11">IFERROR(U67*H67,0)</f>
        <v>854</v>
      </c>
    </row>
    <row r="68" spans="1:22" ht="16.5" customHeight="1">
      <c r="A68" s="1">
        <v>67</v>
      </c>
      <c r="B68" s="163"/>
      <c r="C68" s="111" t="s">
        <v>95</v>
      </c>
      <c r="D68" s="160">
        <v>0.55902777777777779</v>
      </c>
      <c r="E68" s="165"/>
      <c r="F68" s="161">
        <v>14</v>
      </c>
      <c r="G68" s="162">
        <v>7</v>
      </c>
      <c r="H68" s="103">
        <v>61</v>
      </c>
      <c r="I68" s="104"/>
      <c r="J68" s="1">
        <f t="shared" si="6"/>
        <v>1</v>
      </c>
      <c r="K68" s="8">
        <f t="shared" si="7"/>
        <v>7</v>
      </c>
      <c r="L68" s="8">
        <f t="shared" si="8"/>
        <v>427</v>
      </c>
      <c r="M68" s="7"/>
      <c r="N68" s="6">
        <f t="shared" si="9"/>
        <v>0</v>
      </c>
      <c r="U68" s="13">
        <f t="shared" si="10"/>
        <v>7</v>
      </c>
      <c r="V68" s="13">
        <f t="shared" si="11"/>
        <v>427</v>
      </c>
    </row>
    <row r="69" spans="1:22" ht="16.5" customHeight="1">
      <c r="A69" s="1">
        <v>68</v>
      </c>
      <c r="B69" s="163"/>
      <c r="C69" s="111" t="s">
        <v>95</v>
      </c>
      <c r="D69" s="160">
        <v>0.62847222222222221</v>
      </c>
      <c r="E69" s="165"/>
      <c r="F69" s="161">
        <v>21</v>
      </c>
      <c r="G69" s="162">
        <v>7</v>
      </c>
      <c r="H69" s="103">
        <v>61</v>
      </c>
      <c r="I69" s="104"/>
      <c r="J69" s="1">
        <f t="shared" si="6"/>
        <v>2</v>
      </c>
      <c r="K69" s="8">
        <f t="shared" si="7"/>
        <v>14</v>
      </c>
      <c r="L69" s="8">
        <f t="shared" si="8"/>
        <v>854</v>
      </c>
      <c r="M69" s="7"/>
      <c r="N69" s="6">
        <f t="shared" si="9"/>
        <v>0</v>
      </c>
      <c r="U69" s="13">
        <f t="shared" si="10"/>
        <v>14</v>
      </c>
      <c r="V69" s="13">
        <f t="shared" si="11"/>
        <v>854</v>
      </c>
    </row>
    <row r="70" spans="1:22" ht="16.5" customHeight="1">
      <c r="A70" s="1">
        <v>69</v>
      </c>
      <c r="B70" s="163"/>
      <c r="C70" s="111" t="s">
        <v>93</v>
      </c>
      <c r="D70" s="160">
        <v>0.375</v>
      </c>
      <c r="E70" s="140" t="s">
        <v>128</v>
      </c>
      <c r="F70" s="161">
        <v>13</v>
      </c>
      <c r="G70" s="162">
        <v>2</v>
      </c>
      <c r="H70" s="103">
        <v>61</v>
      </c>
      <c r="I70" s="104"/>
      <c r="J70" s="1">
        <f t="shared" si="6"/>
        <v>1</v>
      </c>
      <c r="K70" s="8">
        <f t="shared" si="7"/>
        <v>2</v>
      </c>
      <c r="L70" s="8">
        <f t="shared" si="8"/>
        <v>122</v>
      </c>
      <c r="M70" s="7"/>
      <c r="N70" s="6">
        <f t="shared" si="9"/>
        <v>0</v>
      </c>
      <c r="U70" s="13">
        <f t="shared" si="10"/>
        <v>2</v>
      </c>
      <c r="V70" s="13">
        <f t="shared" si="11"/>
        <v>122</v>
      </c>
    </row>
    <row r="71" spans="1:22" ht="16.5" customHeight="1">
      <c r="A71" s="1">
        <v>70</v>
      </c>
      <c r="B71" s="163"/>
      <c r="C71" s="111" t="s">
        <v>95</v>
      </c>
      <c r="D71" s="160">
        <v>0.55902777777777779</v>
      </c>
      <c r="E71" s="141"/>
      <c r="F71" s="161">
        <v>9</v>
      </c>
      <c r="G71" s="162">
        <v>2</v>
      </c>
      <c r="H71" s="103">
        <v>61</v>
      </c>
      <c r="I71" s="104"/>
      <c r="J71" s="1">
        <f t="shared" si="6"/>
        <v>1</v>
      </c>
      <c r="K71" s="8">
        <f t="shared" si="7"/>
        <v>2</v>
      </c>
      <c r="L71" s="8">
        <f t="shared" si="8"/>
        <v>122</v>
      </c>
      <c r="M71" s="7"/>
      <c r="N71" s="6">
        <f t="shared" si="9"/>
        <v>0</v>
      </c>
      <c r="U71" s="13">
        <f t="shared" si="10"/>
        <v>2</v>
      </c>
      <c r="V71" s="13">
        <f t="shared" si="11"/>
        <v>122</v>
      </c>
    </row>
    <row r="72" spans="1:22" ht="16.5" customHeight="1">
      <c r="A72" s="1">
        <v>71</v>
      </c>
      <c r="B72" s="163"/>
      <c r="C72" s="111" t="s">
        <v>95</v>
      </c>
      <c r="D72" s="160">
        <v>0.62847222222222221</v>
      </c>
      <c r="E72" s="142"/>
      <c r="F72" s="161">
        <v>4</v>
      </c>
      <c r="G72" s="162">
        <v>2</v>
      </c>
      <c r="H72" s="103">
        <v>61</v>
      </c>
      <c r="I72" s="104"/>
      <c r="J72" s="1">
        <f t="shared" si="6"/>
        <v>1</v>
      </c>
      <c r="K72" s="8">
        <f t="shared" si="7"/>
        <v>2</v>
      </c>
      <c r="L72" s="8">
        <f t="shared" si="8"/>
        <v>122</v>
      </c>
      <c r="M72" s="7"/>
      <c r="N72" s="6">
        <f t="shared" si="9"/>
        <v>0</v>
      </c>
      <c r="U72" s="13">
        <f t="shared" si="10"/>
        <v>2</v>
      </c>
      <c r="V72" s="13">
        <f t="shared" si="11"/>
        <v>122</v>
      </c>
    </row>
    <row r="73" spans="1:22" ht="16.5" customHeight="1">
      <c r="A73" s="1">
        <v>72</v>
      </c>
      <c r="B73" s="163"/>
      <c r="C73" s="111" t="s">
        <v>93</v>
      </c>
      <c r="D73" s="160">
        <v>0.375</v>
      </c>
      <c r="E73" s="140" t="s">
        <v>129</v>
      </c>
      <c r="F73" s="161">
        <v>20</v>
      </c>
      <c r="G73" s="162">
        <v>4</v>
      </c>
      <c r="H73" s="103">
        <v>61</v>
      </c>
      <c r="I73" s="104"/>
      <c r="J73" s="1">
        <f t="shared" si="6"/>
        <v>1</v>
      </c>
      <c r="K73" s="8">
        <f t="shared" si="7"/>
        <v>4</v>
      </c>
      <c r="L73" s="8">
        <f t="shared" si="8"/>
        <v>244</v>
      </c>
      <c r="M73" s="7"/>
      <c r="N73" s="6">
        <f t="shared" si="9"/>
        <v>0</v>
      </c>
      <c r="U73" s="13">
        <f t="shared" si="10"/>
        <v>4</v>
      </c>
      <c r="V73" s="13">
        <f t="shared" si="11"/>
        <v>244</v>
      </c>
    </row>
    <row r="74" spans="1:22" ht="16.5" customHeight="1">
      <c r="A74" s="1">
        <v>73</v>
      </c>
      <c r="B74" s="163"/>
      <c r="C74" s="111" t="s">
        <v>95</v>
      </c>
      <c r="D74" s="160">
        <v>0.55902777777777779</v>
      </c>
      <c r="E74" s="141"/>
      <c r="F74" s="161">
        <v>10</v>
      </c>
      <c r="G74" s="162">
        <v>4</v>
      </c>
      <c r="H74" s="103">
        <v>61</v>
      </c>
      <c r="I74" s="104"/>
      <c r="J74" s="1">
        <f t="shared" si="6"/>
        <v>1</v>
      </c>
      <c r="K74" s="8">
        <f t="shared" si="7"/>
        <v>4</v>
      </c>
      <c r="L74" s="8">
        <f t="shared" si="8"/>
        <v>244</v>
      </c>
      <c r="M74" s="7"/>
      <c r="N74" s="6">
        <f t="shared" si="9"/>
        <v>0</v>
      </c>
      <c r="U74" s="13">
        <f t="shared" si="10"/>
        <v>4</v>
      </c>
      <c r="V74" s="13">
        <f t="shared" si="11"/>
        <v>244</v>
      </c>
    </row>
    <row r="75" spans="1:22" ht="16.5" customHeight="1">
      <c r="A75" s="1">
        <v>74</v>
      </c>
      <c r="B75" s="163"/>
      <c r="C75" s="111" t="s">
        <v>95</v>
      </c>
      <c r="D75" s="160">
        <v>0.62847222222222221</v>
      </c>
      <c r="E75" s="142"/>
      <c r="F75" s="161">
        <v>10</v>
      </c>
      <c r="G75" s="162">
        <v>4</v>
      </c>
      <c r="H75" s="103">
        <v>61</v>
      </c>
      <c r="I75" s="104"/>
      <c r="J75" s="1">
        <f t="shared" si="6"/>
        <v>1</v>
      </c>
      <c r="K75" s="8">
        <f t="shared" si="7"/>
        <v>4</v>
      </c>
      <c r="L75" s="8">
        <f t="shared" si="8"/>
        <v>244</v>
      </c>
      <c r="M75" s="7"/>
      <c r="N75" s="6">
        <f t="shared" si="9"/>
        <v>0</v>
      </c>
      <c r="U75" s="13">
        <f t="shared" si="10"/>
        <v>4</v>
      </c>
      <c r="V75" s="13">
        <f t="shared" si="11"/>
        <v>244</v>
      </c>
    </row>
    <row r="76" spans="1:22" ht="16.5" customHeight="1">
      <c r="A76" s="1">
        <v>75</v>
      </c>
      <c r="B76" s="165" t="s">
        <v>130</v>
      </c>
      <c r="C76" s="111" t="s">
        <v>93</v>
      </c>
      <c r="D76" s="160">
        <v>0.39583333333333331</v>
      </c>
      <c r="E76" s="159" t="s">
        <v>131</v>
      </c>
      <c r="F76" s="161">
        <v>7</v>
      </c>
      <c r="G76" s="162">
        <v>5</v>
      </c>
      <c r="H76" s="103">
        <v>61</v>
      </c>
      <c r="I76" s="104"/>
      <c r="J76" s="1">
        <f t="shared" si="6"/>
        <v>1</v>
      </c>
      <c r="K76" s="8">
        <f t="shared" si="7"/>
        <v>5</v>
      </c>
      <c r="L76" s="8">
        <f t="shared" si="8"/>
        <v>305</v>
      </c>
      <c r="M76" s="7"/>
      <c r="N76" s="6">
        <f t="shared" si="9"/>
        <v>0</v>
      </c>
      <c r="U76" s="13">
        <f t="shared" si="10"/>
        <v>5</v>
      </c>
      <c r="V76" s="13">
        <f t="shared" si="11"/>
        <v>305</v>
      </c>
    </row>
    <row r="77" spans="1:22" ht="16.5" customHeight="1">
      <c r="A77" s="1">
        <v>76</v>
      </c>
      <c r="B77" s="165"/>
      <c r="C77" s="111" t="s">
        <v>95</v>
      </c>
      <c r="D77" s="160">
        <v>0.63888888888888895</v>
      </c>
      <c r="E77" s="164"/>
      <c r="F77" s="161">
        <v>7</v>
      </c>
      <c r="G77" s="162">
        <v>5</v>
      </c>
      <c r="H77" s="103">
        <v>61</v>
      </c>
      <c r="I77" s="104"/>
      <c r="J77" s="1">
        <f t="shared" si="6"/>
        <v>1</v>
      </c>
      <c r="K77" s="8">
        <f t="shared" si="7"/>
        <v>5</v>
      </c>
      <c r="L77" s="8">
        <f t="shared" si="8"/>
        <v>305</v>
      </c>
      <c r="M77" s="7"/>
      <c r="N77" s="6">
        <f t="shared" si="9"/>
        <v>0</v>
      </c>
      <c r="U77" s="13">
        <f t="shared" si="10"/>
        <v>5</v>
      </c>
      <c r="V77" s="13">
        <f t="shared" si="11"/>
        <v>305</v>
      </c>
    </row>
    <row r="78" spans="1:22" ht="16.5" customHeight="1">
      <c r="A78" s="1">
        <v>77</v>
      </c>
      <c r="B78" s="165"/>
      <c r="C78" s="111" t="s">
        <v>93</v>
      </c>
      <c r="D78" s="160">
        <v>0.39583333333333331</v>
      </c>
      <c r="E78" s="159" t="s">
        <v>132</v>
      </c>
      <c r="F78" s="161">
        <v>19</v>
      </c>
      <c r="G78" s="162">
        <v>8</v>
      </c>
      <c r="H78" s="103">
        <v>61</v>
      </c>
      <c r="I78" s="139"/>
      <c r="J78" s="1">
        <f t="shared" si="6"/>
        <v>1</v>
      </c>
      <c r="K78" s="8">
        <f t="shared" si="7"/>
        <v>8</v>
      </c>
      <c r="L78" s="8">
        <f t="shared" si="8"/>
        <v>488</v>
      </c>
      <c r="M78" s="7"/>
      <c r="N78" s="6">
        <f t="shared" si="9"/>
        <v>0</v>
      </c>
      <c r="U78" s="13">
        <f t="shared" si="10"/>
        <v>8</v>
      </c>
      <c r="V78" s="13">
        <f t="shared" si="11"/>
        <v>488</v>
      </c>
    </row>
    <row r="79" spans="1:22" ht="16.5" customHeight="1">
      <c r="A79" s="1">
        <v>78</v>
      </c>
      <c r="B79" s="165"/>
      <c r="C79" s="111" t="s">
        <v>95</v>
      </c>
      <c r="D79" s="160">
        <v>0.54166666666666663</v>
      </c>
      <c r="E79" s="163"/>
      <c r="F79" s="161">
        <v>3</v>
      </c>
      <c r="G79" s="162">
        <v>8</v>
      </c>
      <c r="H79" s="103">
        <v>61</v>
      </c>
      <c r="I79" s="139"/>
      <c r="J79" s="1">
        <f t="shared" si="6"/>
        <v>1</v>
      </c>
      <c r="K79" s="8">
        <f t="shared" si="7"/>
        <v>8</v>
      </c>
      <c r="L79" s="8">
        <f t="shared" si="8"/>
        <v>488</v>
      </c>
      <c r="M79" s="7"/>
      <c r="N79" s="6">
        <f t="shared" si="9"/>
        <v>0</v>
      </c>
      <c r="U79" s="13">
        <f t="shared" si="10"/>
        <v>8</v>
      </c>
      <c r="V79" s="13">
        <f t="shared" si="11"/>
        <v>488</v>
      </c>
    </row>
    <row r="80" spans="1:22" ht="16.5" customHeight="1">
      <c r="A80" s="1">
        <v>79</v>
      </c>
      <c r="B80" s="165"/>
      <c r="C80" s="111" t="s">
        <v>95</v>
      </c>
      <c r="D80" s="160">
        <v>0.63888888888888895</v>
      </c>
      <c r="E80" s="164"/>
      <c r="F80" s="161">
        <v>16</v>
      </c>
      <c r="G80" s="162">
        <v>8</v>
      </c>
      <c r="H80" s="103">
        <v>61</v>
      </c>
      <c r="I80" s="139"/>
      <c r="J80" s="1">
        <f t="shared" si="6"/>
        <v>1</v>
      </c>
      <c r="K80" s="8">
        <f t="shared" si="7"/>
        <v>8</v>
      </c>
      <c r="L80" s="8">
        <f t="shared" si="8"/>
        <v>488</v>
      </c>
      <c r="M80" s="7"/>
      <c r="N80" s="6">
        <f t="shared" si="9"/>
        <v>0</v>
      </c>
      <c r="U80" s="13">
        <f t="shared" si="10"/>
        <v>8</v>
      </c>
      <c r="V80" s="13">
        <f t="shared" si="11"/>
        <v>488</v>
      </c>
    </row>
    <row r="81" spans="1:22" ht="16.5" customHeight="1">
      <c r="A81" s="1">
        <v>80</v>
      </c>
      <c r="B81" s="165"/>
      <c r="C81" s="111" t="s">
        <v>93</v>
      </c>
      <c r="D81" s="160">
        <v>0.39583333333333331</v>
      </c>
      <c r="E81" s="165" t="s">
        <v>133</v>
      </c>
      <c r="F81" s="161">
        <v>15</v>
      </c>
      <c r="G81" s="162">
        <v>5</v>
      </c>
      <c r="H81" s="103">
        <v>61</v>
      </c>
      <c r="I81" s="139"/>
      <c r="J81" s="1">
        <f t="shared" si="6"/>
        <v>1</v>
      </c>
      <c r="K81" s="8">
        <f t="shared" si="7"/>
        <v>5</v>
      </c>
      <c r="L81" s="8">
        <f t="shared" si="8"/>
        <v>305</v>
      </c>
      <c r="M81" s="7"/>
      <c r="N81" s="6">
        <f t="shared" si="9"/>
        <v>0</v>
      </c>
      <c r="U81" s="13">
        <f t="shared" si="10"/>
        <v>5</v>
      </c>
      <c r="V81" s="13">
        <f t="shared" si="11"/>
        <v>305</v>
      </c>
    </row>
    <row r="82" spans="1:22" ht="16.5" customHeight="1">
      <c r="A82" s="1">
        <v>81</v>
      </c>
      <c r="B82" s="165"/>
      <c r="C82" s="111" t="s">
        <v>95</v>
      </c>
      <c r="D82" s="160">
        <v>0.57638888888888895</v>
      </c>
      <c r="E82" s="165"/>
      <c r="F82" s="161">
        <v>10</v>
      </c>
      <c r="G82" s="162">
        <v>5</v>
      </c>
      <c r="H82" s="103">
        <v>61</v>
      </c>
      <c r="I82" s="139"/>
      <c r="J82" s="1">
        <f t="shared" si="6"/>
        <v>1</v>
      </c>
      <c r="K82" s="8">
        <f t="shared" si="7"/>
        <v>5</v>
      </c>
      <c r="L82" s="8">
        <f t="shared" si="8"/>
        <v>305</v>
      </c>
      <c r="M82" s="7"/>
      <c r="N82" s="6">
        <f t="shared" si="9"/>
        <v>0</v>
      </c>
      <c r="U82" s="13">
        <f t="shared" si="10"/>
        <v>5</v>
      </c>
      <c r="V82" s="13">
        <f t="shared" si="11"/>
        <v>305</v>
      </c>
    </row>
    <row r="83" spans="1:22" ht="16.5" customHeight="1">
      <c r="A83" s="1">
        <v>82</v>
      </c>
      <c r="B83" s="165"/>
      <c r="C83" s="111" t="s">
        <v>95</v>
      </c>
      <c r="D83" s="160">
        <v>0.66666666666666663</v>
      </c>
      <c r="E83" s="165"/>
      <c r="F83" s="161">
        <v>5</v>
      </c>
      <c r="G83" s="162">
        <v>5</v>
      </c>
      <c r="H83" s="103">
        <v>61</v>
      </c>
      <c r="I83" s="139"/>
      <c r="J83" s="1">
        <f t="shared" si="6"/>
        <v>1</v>
      </c>
      <c r="K83" s="8">
        <f t="shared" si="7"/>
        <v>5</v>
      </c>
      <c r="L83" s="8">
        <f t="shared" si="8"/>
        <v>305</v>
      </c>
      <c r="M83" s="7"/>
      <c r="N83" s="6">
        <f t="shared" si="9"/>
        <v>0</v>
      </c>
      <c r="U83" s="13">
        <f t="shared" si="10"/>
        <v>5</v>
      </c>
      <c r="V83" s="13">
        <f t="shared" si="11"/>
        <v>305</v>
      </c>
    </row>
    <row r="84" spans="1:22" ht="16.5" customHeight="1">
      <c r="A84" s="1">
        <v>83</v>
      </c>
      <c r="B84" s="165"/>
      <c r="C84" s="111" t="s">
        <v>93</v>
      </c>
      <c r="D84" s="160">
        <v>0.39583333333333331</v>
      </c>
      <c r="E84" s="159" t="s">
        <v>134</v>
      </c>
      <c r="F84" s="161">
        <v>6</v>
      </c>
      <c r="G84" s="162">
        <v>3</v>
      </c>
      <c r="H84" s="103">
        <v>61</v>
      </c>
      <c r="I84" s="139"/>
      <c r="J84" s="1">
        <f t="shared" si="6"/>
        <v>1</v>
      </c>
      <c r="K84" s="8">
        <f t="shared" si="7"/>
        <v>3</v>
      </c>
      <c r="L84" s="8">
        <f t="shared" si="8"/>
        <v>183</v>
      </c>
      <c r="M84" s="7"/>
      <c r="N84" s="6">
        <f t="shared" si="9"/>
        <v>0</v>
      </c>
      <c r="U84" s="13">
        <f t="shared" si="10"/>
        <v>3</v>
      </c>
      <c r="V84" s="13">
        <f t="shared" si="11"/>
        <v>183</v>
      </c>
    </row>
    <row r="85" spans="1:22" ht="16.5" customHeight="1">
      <c r="A85" s="1">
        <v>84</v>
      </c>
      <c r="B85" s="165"/>
      <c r="C85" s="111" t="s">
        <v>95</v>
      </c>
      <c r="D85" s="160">
        <v>0.63888888888888895</v>
      </c>
      <c r="E85" s="164"/>
      <c r="F85" s="161">
        <v>6</v>
      </c>
      <c r="G85" s="162">
        <v>3</v>
      </c>
      <c r="H85" s="103">
        <v>61</v>
      </c>
      <c r="I85" s="139"/>
      <c r="J85" s="1">
        <f t="shared" si="6"/>
        <v>1</v>
      </c>
      <c r="K85" s="8">
        <f t="shared" si="7"/>
        <v>3</v>
      </c>
      <c r="L85" s="8">
        <f t="shared" si="8"/>
        <v>183</v>
      </c>
      <c r="M85" s="7"/>
      <c r="N85" s="6">
        <f t="shared" si="9"/>
        <v>0</v>
      </c>
      <c r="U85" s="13">
        <f t="shared" si="10"/>
        <v>3</v>
      </c>
      <c r="V85" s="13">
        <f t="shared" si="11"/>
        <v>183</v>
      </c>
    </row>
    <row r="86" spans="1:22" ht="16.5" customHeight="1">
      <c r="A86" s="1">
        <v>85</v>
      </c>
      <c r="B86" s="165"/>
      <c r="C86" s="111" t="s">
        <v>93</v>
      </c>
      <c r="D86" s="160">
        <v>0.39583333333333331</v>
      </c>
      <c r="E86" s="159" t="s">
        <v>135</v>
      </c>
      <c r="F86" s="161">
        <v>7</v>
      </c>
      <c r="G86" s="162">
        <v>3</v>
      </c>
      <c r="H86" s="103">
        <v>61</v>
      </c>
      <c r="I86" s="139"/>
      <c r="J86" s="1">
        <f t="shared" si="6"/>
        <v>1</v>
      </c>
      <c r="K86" s="8">
        <f t="shared" si="7"/>
        <v>3</v>
      </c>
      <c r="L86" s="8">
        <f t="shared" si="8"/>
        <v>183</v>
      </c>
      <c r="M86" s="7"/>
      <c r="N86" s="6">
        <f t="shared" si="9"/>
        <v>0</v>
      </c>
      <c r="U86" s="13">
        <f t="shared" si="10"/>
        <v>3</v>
      </c>
      <c r="V86" s="13">
        <f t="shared" si="11"/>
        <v>183</v>
      </c>
    </row>
    <row r="87" spans="1:22" ht="16.5" customHeight="1">
      <c r="A87" s="1">
        <v>86</v>
      </c>
      <c r="B87" s="165"/>
      <c r="C87" s="111" t="s">
        <v>95</v>
      </c>
      <c r="D87" s="160">
        <v>0.57638888888888895</v>
      </c>
      <c r="E87" s="163"/>
      <c r="F87" s="161">
        <v>4</v>
      </c>
      <c r="G87" s="162">
        <v>3</v>
      </c>
      <c r="H87" s="103">
        <v>61</v>
      </c>
      <c r="I87" s="139"/>
      <c r="J87" s="1">
        <f t="shared" si="6"/>
        <v>1</v>
      </c>
      <c r="K87" s="8">
        <f t="shared" si="7"/>
        <v>3</v>
      </c>
      <c r="L87" s="8">
        <f t="shared" si="8"/>
        <v>183</v>
      </c>
      <c r="M87" s="7"/>
      <c r="N87" s="6">
        <f t="shared" si="9"/>
        <v>0</v>
      </c>
      <c r="U87" s="13">
        <f t="shared" si="10"/>
        <v>3</v>
      </c>
      <c r="V87" s="13">
        <f t="shared" si="11"/>
        <v>183</v>
      </c>
    </row>
    <row r="88" spans="1:22" ht="16.5" customHeight="1">
      <c r="A88" s="1">
        <v>87</v>
      </c>
      <c r="B88" s="165"/>
      <c r="C88" s="111" t="s">
        <v>95</v>
      </c>
      <c r="D88" s="160">
        <v>0.64583333333333337</v>
      </c>
      <c r="E88" s="164"/>
      <c r="F88" s="161">
        <v>3</v>
      </c>
      <c r="G88" s="162">
        <v>3</v>
      </c>
      <c r="H88" s="103">
        <v>61</v>
      </c>
      <c r="I88" s="139"/>
      <c r="J88" s="1">
        <f t="shared" si="6"/>
        <v>1</v>
      </c>
      <c r="K88" s="8">
        <f t="shared" si="7"/>
        <v>3</v>
      </c>
      <c r="L88" s="8">
        <f t="shared" si="8"/>
        <v>183</v>
      </c>
      <c r="M88" s="7"/>
      <c r="N88" s="6">
        <f t="shared" si="9"/>
        <v>0</v>
      </c>
      <c r="U88" s="13">
        <f t="shared" si="10"/>
        <v>3</v>
      </c>
      <c r="V88" s="13">
        <f t="shared" si="11"/>
        <v>183</v>
      </c>
    </row>
    <row r="89" spans="1:22" ht="16.5" customHeight="1">
      <c r="A89" s="1">
        <v>88</v>
      </c>
      <c r="B89" s="165"/>
      <c r="C89" s="111" t="s">
        <v>93</v>
      </c>
      <c r="D89" s="160">
        <v>0.39583333333333331</v>
      </c>
      <c r="E89" s="159" t="s">
        <v>136</v>
      </c>
      <c r="F89" s="161">
        <v>10</v>
      </c>
      <c r="G89" s="162">
        <v>6</v>
      </c>
      <c r="H89" s="103">
        <v>61</v>
      </c>
      <c r="I89" s="139"/>
      <c r="J89" s="1">
        <f t="shared" si="6"/>
        <v>1</v>
      </c>
      <c r="K89" s="8">
        <f t="shared" si="7"/>
        <v>6</v>
      </c>
      <c r="L89" s="8">
        <f t="shared" si="8"/>
        <v>366</v>
      </c>
      <c r="M89" s="7"/>
      <c r="N89" s="6">
        <f t="shared" si="9"/>
        <v>0</v>
      </c>
      <c r="U89" s="13">
        <f t="shared" si="10"/>
        <v>6</v>
      </c>
      <c r="V89" s="13">
        <f t="shared" si="11"/>
        <v>366</v>
      </c>
    </row>
    <row r="90" spans="1:22" ht="16.5" customHeight="1">
      <c r="A90" s="1">
        <v>89</v>
      </c>
      <c r="B90" s="165"/>
      <c r="C90" s="111" t="s">
        <v>95</v>
      </c>
      <c r="D90" s="160">
        <v>0.54166666666666663</v>
      </c>
      <c r="E90" s="163"/>
      <c r="F90" s="161">
        <v>2</v>
      </c>
      <c r="G90" s="162">
        <v>6</v>
      </c>
      <c r="H90" s="103">
        <v>61</v>
      </c>
      <c r="I90" s="139"/>
      <c r="J90" s="1">
        <f t="shared" si="6"/>
        <v>1</v>
      </c>
      <c r="K90" s="8">
        <f t="shared" si="7"/>
        <v>6</v>
      </c>
      <c r="L90" s="8">
        <f t="shared" si="8"/>
        <v>366</v>
      </c>
      <c r="M90" s="7"/>
      <c r="N90" s="6">
        <f t="shared" si="9"/>
        <v>0</v>
      </c>
      <c r="U90" s="13">
        <f t="shared" si="10"/>
        <v>6</v>
      </c>
      <c r="V90" s="13">
        <f t="shared" si="11"/>
        <v>366</v>
      </c>
    </row>
    <row r="91" spans="1:22" ht="16.5" customHeight="1">
      <c r="A91" s="1">
        <v>90</v>
      </c>
      <c r="B91" s="165"/>
      <c r="C91" s="111" t="s">
        <v>95</v>
      </c>
      <c r="D91" s="160">
        <v>0.63888888888888895</v>
      </c>
      <c r="E91" s="164"/>
      <c r="F91" s="161">
        <v>8</v>
      </c>
      <c r="G91" s="162">
        <v>6</v>
      </c>
      <c r="H91" s="103">
        <v>61</v>
      </c>
      <c r="I91" s="139"/>
      <c r="J91" s="1">
        <f t="shared" si="6"/>
        <v>1</v>
      </c>
      <c r="K91" s="8">
        <f t="shared" si="7"/>
        <v>6</v>
      </c>
      <c r="L91" s="8">
        <f t="shared" si="8"/>
        <v>366</v>
      </c>
      <c r="M91" s="7"/>
      <c r="N91" s="6">
        <f t="shared" si="9"/>
        <v>0</v>
      </c>
      <c r="U91" s="13">
        <f t="shared" si="10"/>
        <v>6</v>
      </c>
      <c r="V91" s="13">
        <f t="shared" si="11"/>
        <v>366</v>
      </c>
    </row>
    <row r="92" spans="1:22" ht="16.5" customHeight="1">
      <c r="A92" s="1">
        <v>91</v>
      </c>
      <c r="B92" s="165"/>
      <c r="C92" s="111" t="s">
        <v>93</v>
      </c>
      <c r="D92" s="160">
        <v>0.39583333333333331</v>
      </c>
      <c r="E92" s="159" t="s">
        <v>137</v>
      </c>
      <c r="F92" s="161">
        <v>7</v>
      </c>
      <c r="G92" s="162">
        <v>4</v>
      </c>
      <c r="H92" s="103">
        <v>61</v>
      </c>
      <c r="I92" s="139"/>
      <c r="J92" s="1">
        <f t="shared" si="6"/>
        <v>1</v>
      </c>
      <c r="K92" s="8">
        <f t="shared" si="7"/>
        <v>4</v>
      </c>
      <c r="L92" s="8">
        <f t="shared" si="8"/>
        <v>244</v>
      </c>
      <c r="M92" s="7"/>
      <c r="N92" s="6">
        <f t="shared" si="9"/>
        <v>0</v>
      </c>
      <c r="U92" s="13">
        <f t="shared" si="10"/>
        <v>4</v>
      </c>
      <c r="V92" s="13">
        <f t="shared" si="11"/>
        <v>244</v>
      </c>
    </row>
    <row r="93" spans="1:22" ht="16.5" customHeight="1">
      <c r="A93" s="1">
        <v>92</v>
      </c>
      <c r="B93" s="165"/>
      <c r="C93" s="111" t="s">
        <v>95</v>
      </c>
      <c r="D93" s="160">
        <v>0.57638888888888895</v>
      </c>
      <c r="E93" s="163"/>
      <c r="F93" s="161">
        <v>7</v>
      </c>
      <c r="G93" s="162">
        <v>4</v>
      </c>
      <c r="H93" s="103">
        <v>61</v>
      </c>
      <c r="I93" s="139"/>
      <c r="J93" s="1">
        <f t="shared" si="6"/>
        <v>1</v>
      </c>
      <c r="K93" s="8">
        <f t="shared" si="7"/>
        <v>4</v>
      </c>
      <c r="L93" s="8">
        <f t="shared" si="8"/>
        <v>244</v>
      </c>
      <c r="M93" s="7"/>
      <c r="N93" s="6">
        <f t="shared" si="9"/>
        <v>0</v>
      </c>
      <c r="U93" s="13">
        <f t="shared" si="10"/>
        <v>4</v>
      </c>
      <c r="V93" s="13">
        <f t="shared" si="11"/>
        <v>244</v>
      </c>
    </row>
    <row r="94" spans="1:22" ht="16.5" customHeight="1">
      <c r="A94" s="1">
        <v>93</v>
      </c>
      <c r="B94" s="165"/>
      <c r="C94" s="111" t="s">
        <v>95</v>
      </c>
      <c r="D94" s="160">
        <v>0.64583333333333337</v>
      </c>
      <c r="E94" s="164"/>
      <c r="F94" s="161">
        <v>7</v>
      </c>
      <c r="G94" s="162">
        <v>4</v>
      </c>
      <c r="H94" s="103">
        <v>61</v>
      </c>
      <c r="I94" s="139"/>
      <c r="J94" s="1">
        <f t="shared" si="6"/>
        <v>1</v>
      </c>
      <c r="K94" s="8">
        <f t="shared" si="7"/>
        <v>4</v>
      </c>
      <c r="L94" s="8">
        <f t="shared" si="8"/>
        <v>244</v>
      </c>
      <c r="M94" s="7"/>
      <c r="N94" s="6">
        <f t="shared" si="9"/>
        <v>0</v>
      </c>
      <c r="U94" s="13">
        <f t="shared" si="10"/>
        <v>4</v>
      </c>
      <c r="V94" s="13">
        <f t="shared" si="11"/>
        <v>244</v>
      </c>
    </row>
    <row r="95" spans="1:22" ht="16.5" customHeight="1">
      <c r="A95" s="1">
        <v>94</v>
      </c>
      <c r="B95" s="165" t="s">
        <v>138</v>
      </c>
      <c r="C95" s="111" t="s">
        <v>93</v>
      </c>
      <c r="D95" s="160">
        <v>0.39583333333333331</v>
      </c>
      <c r="E95" s="159" t="s">
        <v>139</v>
      </c>
      <c r="F95" s="161">
        <v>24</v>
      </c>
      <c r="G95" s="162">
        <v>4</v>
      </c>
      <c r="H95" s="103">
        <v>61</v>
      </c>
      <c r="I95" s="139"/>
      <c r="J95" s="1">
        <f t="shared" si="6"/>
        <v>2</v>
      </c>
      <c r="K95" s="8">
        <f t="shared" si="7"/>
        <v>8</v>
      </c>
      <c r="L95" s="8">
        <f t="shared" si="8"/>
        <v>488</v>
      </c>
      <c r="M95" s="7"/>
      <c r="N95" s="6">
        <f t="shared" si="9"/>
        <v>0</v>
      </c>
      <c r="U95" s="13">
        <f t="shared" si="10"/>
        <v>8</v>
      </c>
      <c r="V95" s="13">
        <f t="shared" si="11"/>
        <v>488</v>
      </c>
    </row>
    <row r="96" spans="1:22" ht="16.5" customHeight="1">
      <c r="A96" s="1">
        <v>95</v>
      </c>
      <c r="B96" s="165"/>
      <c r="C96" s="111" t="s">
        <v>95</v>
      </c>
      <c r="D96" s="160">
        <v>0.58680555555555558</v>
      </c>
      <c r="E96" s="163"/>
      <c r="F96" s="161">
        <v>12</v>
      </c>
      <c r="G96" s="162">
        <v>4</v>
      </c>
      <c r="H96" s="103">
        <v>61</v>
      </c>
      <c r="I96" s="139"/>
      <c r="J96" s="1">
        <f t="shared" si="6"/>
        <v>1</v>
      </c>
      <c r="K96" s="8">
        <f t="shared" si="7"/>
        <v>4</v>
      </c>
      <c r="L96" s="8">
        <f t="shared" si="8"/>
        <v>244</v>
      </c>
      <c r="M96" s="7"/>
      <c r="N96" s="6">
        <f t="shared" si="9"/>
        <v>0</v>
      </c>
      <c r="U96" s="13">
        <f t="shared" si="10"/>
        <v>4</v>
      </c>
      <c r="V96" s="13">
        <f t="shared" si="11"/>
        <v>244</v>
      </c>
    </row>
    <row r="97" spans="1:22" ht="16.5" customHeight="1">
      <c r="A97" s="1">
        <v>96</v>
      </c>
      <c r="B97" s="165"/>
      <c r="C97" s="111" t="s">
        <v>95</v>
      </c>
      <c r="D97" s="160">
        <v>0.66319444444444442</v>
      </c>
      <c r="E97" s="164"/>
      <c r="F97" s="161">
        <v>12</v>
      </c>
      <c r="G97" s="162">
        <v>4</v>
      </c>
      <c r="H97" s="103">
        <v>61</v>
      </c>
      <c r="I97" s="139"/>
      <c r="J97" s="1">
        <f t="shared" si="6"/>
        <v>1</v>
      </c>
      <c r="K97" s="8">
        <f t="shared" si="7"/>
        <v>4</v>
      </c>
      <c r="L97" s="8">
        <f t="shared" si="8"/>
        <v>244</v>
      </c>
      <c r="M97" s="7"/>
      <c r="N97" s="6">
        <f t="shared" si="9"/>
        <v>0</v>
      </c>
      <c r="U97" s="13">
        <f t="shared" si="10"/>
        <v>4</v>
      </c>
      <c r="V97" s="13">
        <f t="shared" si="11"/>
        <v>244</v>
      </c>
    </row>
    <row r="98" spans="1:22" ht="16.5" customHeight="1">
      <c r="A98" s="1">
        <v>97</v>
      </c>
      <c r="B98" s="165"/>
      <c r="C98" s="111" t="s">
        <v>93</v>
      </c>
      <c r="D98" s="160">
        <v>0.39583333333333331</v>
      </c>
      <c r="E98" s="159" t="s">
        <v>140</v>
      </c>
      <c r="F98" s="161">
        <v>26</v>
      </c>
      <c r="G98" s="162">
        <v>5</v>
      </c>
      <c r="H98" s="103">
        <v>61</v>
      </c>
      <c r="I98" s="139"/>
      <c r="J98" s="1">
        <f t="shared" si="6"/>
        <v>2</v>
      </c>
      <c r="K98" s="8">
        <f t="shared" si="7"/>
        <v>10</v>
      </c>
      <c r="L98" s="8">
        <f t="shared" si="8"/>
        <v>610</v>
      </c>
      <c r="M98" s="7"/>
      <c r="N98" s="6">
        <f t="shared" si="9"/>
        <v>0</v>
      </c>
      <c r="U98" s="13">
        <f t="shared" si="10"/>
        <v>10</v>
      </c>
      <c r="V98" s="13">
        <f t="shared" si="11"/>
        <v>610</v>
      </c>
    </row>
    <row r="99" spans="1:22" ht="16.5" customHeight="1">
      <c r="A99" s="1">
        <v>98</v>
      </c>
      <c r="B99" s="165"/>
      <c r="C99" s="111" t="s">
        <v>95</v>
      </c>
      <c r="D99" s="160">
        <v>0.58680555555555558</v>
      </c>
      <c r="E99" s="163"/>
      <c r="F99" s="161">
        <v>10</v>
      </c>
      <c r="G99" s="162">
        <v>5</v>
      </c>
      <c r="H99" s="103">
        <v>61</v>
      </c>
      <c r="I99" s="139"/>
      <c r="J99" s="1">
        <f t="shared" si="6"/>
        <v>1</v>
      </c>
      <c r="K99" s="8">
        <f t="shared" si="7"/>
        <v>5</v>
      </c>
      <c r="L99" s="8">
        <f t="shared" si="8"/>
        <v>305</v>
      </c>
      <c r="M99" s="7"/>
      <c r="N99" s="6">
        <f t="shared" si="9"/>
        <v>0</v>
      </c>
      <c r="U99" s="13">
        <f t="shared" si="10"/>
        <v>5</v>
      </c>
      <c r="V99" s="13">
        <f t="shared" si="11"/>
        <v>305</v>
      </c>
    </row>
    <row r="100" spans="1:22" ht="16.5" customHeight="1">
      <c r="A100" s="1">
        <v>99</v>
      </c>
      <c r="B100" s="165"/>
      <c r="C100" s="111" t="s">
        <v>95</v>
      </c>
      <c r="D100" s="160">
        <v>0.66319444444444442</v>
      </c>
      <c r="E100" s="164"/>
      <c r="F100" s="161">
        <v>16</v>
      </c>
      <c r="G100" s="162">
        <v>5</v>
      </c>
      <c r="H100" s="103">
        <v>61</v>
      </c>
      <c r="I100" s="139"/>
      <c r="J100" s="1">
        <f t="shared" si="6"/>
        <v>1</v>
      </c>
      <c r="K100" s="8">
        <f t="shared" si="7"/>
        <v>5</v>
      </c>
      <c r="L100" s="8">
        <f t="shared" si="8"/>
        <v>305</v>
      </c>
      <c r="M100" s="7"/>
      <c r="N100" s="6">
        <f t="shared" si="9"/>
        <v>0</v>
      </c>
      <c r="U100" s="13">
        <f t="shared" si="10"/>
        <v>5</v>
      </c>
      <c r="V100" s="13">
        <f t="shared" si="11"/>
        <v>305</v>
      </c>
    </row>
    <row r="101" spans="1:22" ht="16.5" customHeight="1">
      <c r="A101" s="1">
        <v>100</v>
      </c>
      <c r="B101" s="165"/>
      <c r="C101" s="111" t="s">
        <v>93</v>
      </c>
      <c r="D101" s="160">
        <v>0.39583333333333331</v>
      </c>
      <c r="E101" s="159" t="s">
        <v>141</v>
      </c>
      <c r="F101" s="161">
        <v>15</v>
      </c>
      <c r="G101" s="162">
        <v>7</v>
      </c>
      <c r="H101" s="103">
        <v>61</v>
      </c>
      <c r="I101" s="139"/>
      <c r="J101" s="1">
        <f t="shared" si="6"/>
        <v>1</v>
      </c>
      <c r="K101" s="8">
        <f t="shared" si="7"/>
        <v>7</v>
      </c>
      <c r="L101" s="8">
        <f t="shared" si="8"/>
        <v>427</v>
      </c>
      <c r="M101" s="7"/>
      <c r="N101" s="6">
        <f t="shared" si="9"/>
        <v>0</v>
      </c>
      <c r="U101" s="13">
        <f t="shared" si="10"/>
        <v>7</v>
      </c>
      <c r="V101" s="13">
        <f t="shared" si="11"/>
        <v>427</v>
      </c>
    </row>
    <row r="102" spans="1:22" ht="16.5" customHeight="1">
      <c r="A102" s="1">
        <v>101</v>
      </c>
      <c r="B102" s="165"/>
      <c r="C102" s="111" t="s">
        <v>95</v>
      </c>
      <c r="D102" s="160">
        <v>0.58680555555555558</v>
      </c>
      <c r="E102" s="163"/>
      <c r="F102" s="161">
        <v>5</v>
      </c>
      <c r="G102" s="162">
        <v>7</v>
      </c>
      <c r="H102" s="103">
        <v>61</v>
      </c>
      <c r="I102" s="139"/>
      <c r="J102" s="1">
        <f t="shared" si="6"/>
        <v>1</v>
      </c>
      <c r="K102" s="8">
        <f t="shared" si="7"/>
        <v>7</v>
      </c>
      <c r="L102" s="8">
        <f t="shared" si="8"/>
        <v>427</v>
      </c>
      <c r="M102" s="7"/>
      <c r="N102" s="6">
        <f t="shared" si="9"/>
        <v>0</v>
      </c>
      <c r="U102" s="13">
        <f t="shared" si="10"/>
        <v>7</v>
      </c>
      <c r="V102" s="13">
        <f t="shared" si="11"/>
        <v>427</v>
      </c>
    </row>
    <row r="103" spans="1:22" ht="16.5" customHeight="1">
      <c r="A103" s="1">
        <v>102</v>
      </c>
      <c r="B103" s="165"/>
      <c r="C103" s="111" t="s">
        <v>95</v>
      </c>
      <c r="D103" s="160">
        <v>0.66319444444444442</v>
      </c>
      <c r="E103" s="164"/>
      <c r="F103" s="161">
        <v>10</v>
      </c>
      <c r="G103" s="162">
        <v>7</v>
      </c>
      <c r="H103" s="103">
        <v>61</v>
      </c>
      <c r="I103" s="139"/>
      <c r="J103" s="1">
        <f t="shared" si="6"/>
        <v>1</v>
      </c>
      <c r="K103" s="8">
        <f t="shared" si="7"/>
        <v>7</v>
      </c>
      <c r="L103" s="8">
        <f t="shared" si="8"/>
        <v>427</v>
      </c>
      <c r="M103" s="7"/>
      <c r="N103" s="6">
        <f t="shared" si="9"/>
        <v>0</v>
      </c>
      <c r="U103" s="13">
        <f t="shared" si="10"/>
        <v>7</v>
      </c>
      <c r="V103" s="13">
        <f t="shared" si="11"/>
        <v>427</v>
      </c>
    </row>
    <row r="104" spans="1:22" ht="16.5" customHeight="1">
      <c r="A104" s="1">
        <v>103</v>
      </c>
      <c r="B104" s="165"/>
      <c r="C104" s="111" t="s">
        <v>93</v>
      </c>
      <c r="D104" s="160">
        <v>0.39583333333333331</v>
      </c>
      <c r="E104" s="159" t="s">
        <v>142</v>
      </c>
      <c r="F104" s="161">
        <v>19</v>
      </c>
      <c r="G104" s="162">
        <v>6</v>
      </c>
      <c r="H104" s="103">
        <v>61</v>
      </c>
      <c r="I104" s="139"/>
      <c r="J104" s="1">
        <f t="shared" si="6"/>
        <v>1</v>
      </c>
      <c r="K104" s="8">
        <f t="shared" si="7"/>
        <v>6</v>
      </c>
      <c r="L104" s="8">
        <f t="shared" si="8"/>
        <v>366</v>
      </c>
      <c r="M104" s="7"/>
      <c r="N104" s="6">
        <f t="shared" si="9"/>
        <v>0</v>
      </c>
      <c r="U104" s="13">
        <f t="shared" si="10"/>
        <v>6</v>
      </c>
      <c r="V104" s="13">
        <f t="shared" si="11"/>
        <v>366</v>
      </c>
    </row>
    <row r="105" spans="1:22" ht="16.5" customHeight="1">
      <c r="A105" s="1">
        <v>104</v>
      </c>
      <c r="B105" s="165"/>
      <c r="C105" s="111" t="s">
        <v>95</v>
      </c>
      <c r="D105" s="160">
        <v>0.58680555555555558</v>
      </c>
      <c r="E105" s="163"/>
      <c r="F105" s="161">
        <v>8</v>
      </c>
      <c r="G105" s="162">
        <v>6</v>
      </c>
      <c r="H105" s="103">
        <v>61</v>
      </c>
      <c r="I105" s="139"/>
      <c r="J105" s="1">
        <f t="shared" si="6"/>
        <v>1</v>
      </c>
      <c r="K105" s="8">
        <f t="shared" si="7"/>
        <v>6</v>
      </c>
      <c r="L105" s="8">
        <f t="shared" si="8"/>
        <v>366</v>
      </c>
      <c r="M105" s="7"/>
      <c r="N105" s="6">
        <f t="shared" si="9"/>
        <v>0</v>
      </c>
      <c r="U105" s="13">
        <f t="shared" si="10"/>
        <v>6</v>
      </c>
      <c r="V105" s="13">
        <f t="shared" si="11"/>
        <v>366</v>
      </c>
    </row>
    <row r="106" spans="1:22" ht="16.5" customHeight="1">
      <c r="A106" s="1">
        <v>105</v>
      </c>
      <c r="B106" s="165"/>
      <c r="C106" s="111" t="s">
        <v>95</v>
      </c>
      <c r="D106" s="160">
        <v>0.66319444444444442</v>
      </c>
      <c r="E106" s="164"/>
      <c r="F106" s="161">
        <v>11</v>
      </c>
      <c r="G106" s="162">
        <v>6</v>
      </c>
      <c r="H106" s="103">
        <v>61</v>
      </c>
      <c r="I106" s="139"/>
      <c r="J106" s="1">
        <f t="shared" si="6"/>
        <v>1</v>
      </c>
      <c r="K106" s="8">
        <f t="shared" si="7"/>
        <v>6</v>
      </c>
      <c r="L106" s="8">
        <f t="shared" si="8"/>
        <v>366</v>
      </c>
      <c r="M106" s="7"/>
      <c r="N106" s="6">
        <f t="shared" si="9"/>
        <v>0</v>
      </c>
      <c r="U106" s="13">
        <f t="shared" si="10"/>
        <v>6</v>
      </c>
      <c r="V106" s="13">
        <f t="shared" si="11"/>
        <v>366</v>
      </c>
    </row>
    <row r="107" spans="1:22" ht="16.5" customHeight="1">
      <c r="A107" s="1">
        <v>106</v>
      </c>
      <c r="B107" s="165"/>
      <c r="C107" s="111" t="s">
        <v>93</v>
      </c>
      <c r="D107" s="160">
        <v>0.39583333333333331</v>
      </c>
      <c r="E107" s="165" t="s">
        <v>143</v>
      </c>
      <c r="F107" s="161">
        <v>10</v>
      </c>
      <c r="G107" s="162">
        <v>3</v>
      </c>
      <c r="H107" s="103">
        <v>61</v>
      </c>
      <c r="I107" s="139"/>
      <c r="J107" s="1">
        <f t="shared" si="6"/>
        <v>1</v>
      </c>
      <c r="K107" s="8">
        <f t="shared" si="7"/>
        <v>3</v>
      </c>
      <c r="L107" s="8">
        <f t="shared" si="8"/>
        <v>183</v>
      </c>
      <c r="M107" s="7"/>
      <c r="N107" s="6">
        <f t="shared" si="9"/>
        <v>0</v>
      </c>
      <c r="U107" s="13">
        <f t="shared" si="10"/>
        <v>3</v>
      </c>
      <c r="V107" s="13">
        <f t="shared" si="11"/>
        <v>183</v>
      </c>
    </row>
    <row r="108" spans="1:22" ht="16.5" customHeight="1">
      <c r="A108" s="1">
        <v>107</v>
      </c>
      <c r="B108" s="165"/>
      <c r="C108" s="111" t="s">
        <v>95</v>
      </c>
      <c r="D108" s="160">
        <v>0.57291666666666663</v>
      </c>
      <c r="E108" s="165"/>
      <c r="F108" s="161">
        <v>10</v>
      </c>
      <c r="G108" s="162">
        <v>3</v>
      </c>
      <c r="H108" s="103">
        <v>61</v>
      </c>
      <c r="I108" s="139"/>
      <c r="J108" s="1">
        <f t="shared" si="6"/>
        <v>1</v>
      </c>
      <c r="K108" s="8">
        <f t="shared" si="7"/>
        <v>3</v>
      </c>
      <c r="L108" s="8">
        <f t="shared" si="8"/>
        <v>183</v>
      </c>
      <c r="M108" s="7"/>
      <c r="N108" s="6">
        <f t="shared" si="9"/>
        <v>0</v>
      </c>
      <c r="U108" s="13">
        <f t="shared" si="10"/>
        <v>3</v>
      </c>
      <c r="V108" s="13">
        <f t="shared" si="11"/>
        <v>183</v>
      </c>
    </row>
    <row r="109" spans="1:22" ht="16.5" customHeight="1">
      <c r="A109" s="1">
        <v>108</v>
      </c>
      <c r="B109" s="165"/>
      <c r="C109" s="111" t="s">
        <v>93</v>
      </c>
      <c r="D109" s="160">
        <v>0.39583333333333331</v>
      </c>
      <c r="E109" s="159" t="s">
        <v>144</v>
      </c>
      <c r="F109" s="161">
        <v>10</v>
      </c>
      <c r="G109" s="162">
        <v>3</v>
      </c>
      <c r="H109" s="103">
        <v>61</v>
      </c>
      <c r="I109" s="139"/>
      <c r="J109" s="1">
        <f t="shared" si="6"/>
        <v>1</v>
      </c>
      <c r="K109" s="8">
        <f t="shared" si="7"/>
        <v>3</v>
      </c>
      <c r="L109" s="8">
        <f t="shared" si="8"/>
        <v>183</v>
      </c>
      <c r="M109" s="7"/>
      <c r="N109" s="6">
        <f t="shared" si="9"/>
        <v>0</v>
      </c>
      <c r="U109" s="13">
        <f t="shared" si="10"/>
        <v>3</v>
      </c>
      <c r="V109" s="13">
        <f t="shared" si="11"/>
        <v>183</v>
      </c>
    </row>
    <row r="110" spans="1:22" ht="16.5" customHeight="1">
      <c r="A110" s="1">
        <v>109</v>
      </c>
      <c r="B110" s="165"/>
      <c r="C110" s="111" t="s">
        <v>95</v>
      </c>
      <c r="D110" s="160">
        <v>0.61458333333333337</v>
      </c>
      <c r="E110" s="164"/>
      <c r="F110" s="161">
        <v>10</v>
      </c>
      <c r="G110" s="162">
        <v>3</v>
      </c>
      <c r="H110" s="103">
        <v>61</v>
      </c>
      <c r="I110" s="101"/>
      <c r="J110" s="1">
        <f t="shared" si="6"/>
        <v>1</v>
      </c>
      <c r="K110" s="8">
        <f t="shared" si="7"/>
        <v>3</v>
      </c>
      <c r="L110" s="8">
        <f t="shared" si="8"/>
        <v>183</v>
      </c>
      <c r="M110" s="7"/>
      <c r="N110" s="6">
        <f t="shared" si="9"/>
        <v>0</v>
      </c>
      <c r="U110" s="13">
        <f t="shared" si="10"/>
        <v>3</v>
      </c>
      <c r="V110" s="13">
        <f t="shared" si="11"/>
        <v>183</v>
      </c>
    </row>
    <row r="111" spans="1:22" ht="16.5" customHeight="1">
      <c r="A111" s="1">
        <v>110</v>
      </c>
      <c r="B111" s="165"/>
      <c r="C111" s="111" t="s">
        <v>93</v>
      </c>
      <c r="D111" s="160">
        <v>0.39583333333333331</v>
      </c>
      <c r="E111" s="143" t="s">
        <v>145</v>
      </c>
      <c r="F111" s="161">
        <v>31</v>
      </c>
      <c r="G111" s="162">
        <v>3.7</v>
      </c>
      <c r="H111" s="103">
        <v>61</v>
      </c>
      <c r="I111" s="101"/>
      <c r="J111" s="1">
        <f t="shared" si="6"/>
        <v>2</v>
      </c>
      <c r="K111" s="8">
        <f t="shared" si="7"/>
        <v>7.4</v>
      </c>
      <c r="L111" s="8">
        <f t="shared" si="8"/>
        <v>451.40000000000003</v>
      </c>
      <c r="M111" s="7"/>
      <c r="N111" s="6">
        <f t="shared" si="9"/>
        <v>0</v>
      </c>
      <c r="U111" s="13">
        <f t="shared" si="10"/>
        <v>7.4</v>
      </c>
      <c r="V111" s="13">
        <f t="shared" si="11"/>
        <v>451.40000000000003</v>
      </c>
    </row>
    <row r="112" spans="1:22" ht="16.5" customHeight="1">
      <c r="A112" s="1">
        <v>111</v>
      </c>
      <c r="B112" s="165"/>
      <c r="C112" s="111" t="s">
        <v>95</v>
      </c>
      <c r="D112" s="160">
        <v>0.58680555555555558</v>
      </c>
      <c r="E112" s="143"/>
      <c r="F112" s="161">
        <v>15</v>
      </c>
      <c r="G112" s="162">
        <v>3.7</v>
      </c>
      <c r="H112" s="103">
        <v>61</v>
      </c>
      <c r="I112" s="101"/>
      <c r="J112" s="1">
        <f t="shared" si="6"/>
        <v>1</v>
      </c>
      <c r="K112" s="8">
        <f t="shared" si="7"/>
        <v>3.7</v>
      </c>
      <c r="L112" s="8">
        <f t="shared" si="8"/>
        <v>225.70000000000002</v>
      </c>
      <c r="M112" s="7"/>
      <c r="N112" s="6">
        <f t="shared" si="9"/>
        <v>0</v>
      </c>
      <c r="U112" s="13">
        <f t="shared" si="10"/>
        <v>3.7</v>
      </c>
      <c r="V112" s="13">
        <f t="shared" si="11"/>
        <v>225.70000000000002</v>
      </c>
    </row>
    <row r="113" spans="1:22" ht="16.5" customHeight="1">
      <c r="A113" s="1">
        <v>112</v>
      </c>
      <c r="B113" s="165"/>
      <c r="C113" s="111" t="s">
        <v>95</v>
      </c>
      <c r="D113" s="160">
        <v>0.66319444444444442</v>
      </c>
      <c r="E113" s="143"/>
      <c r="F113" s="161">
        <v>16</v>
      </c>
      <c r="G113" s="162">
        <v>3.7</v>
      </c>
      <c r="H113" s="103">
        <v>61</v>
      </c>
      <c r="I113" s="139"/>
      <c r="J113" s="1">
        <f t="shared" si="6"/>
        <v>1</v>
      </c>
      <c r="K113" s="8">
        <f t="shared" si="7"/>
        <v>3.7</v>
      </c>
      <c r="L113" s="8">
        <f t="shared" si="8"/>
        <v>225.70000000000002</v>
      </c>
      <c r="M113" s="7"/>
      <c r="N113" s="6">
        <f t="shared" si="9"/>
        <v>0</v>
      </c>
      <c r="U113" s="13">
        <f t="shared" si="10"/>
        <v>3.7</v>
      </c>
      <c r="V113" s="13">
        <f t="shared" si="11"/>
        <v>225.70000000000002</v>
      </c>
    </row>
    <row r="114" spans="1:22" ht="16.5" customHeight="1">
      <c r="A114" s="1">
        <v>113</v>
      </c>
      <c r="B114" s="165" t="s">
        <v>146</v>
      </c>
      <c r="C114" s="111" t="s">
        <v>93</v>
      </c>
      <c r="D114" s="160">
        <v>0.39583333333333331</v>
      </c>
      <c r="E114" s="165" t="s">
        <v>147</v>
      </c>
      <c r="F114" s="161">
        <v>42</v>
      </c>
      <c r="G114" s="162">
        <v>9</v>
      </c>
      <c r="H114" s="103">
        <v>61</v>
      </c>
      <c r="I114" s="139"/>
      <c r="J114" s="1">
        <f t="shared" si="6"/>
        <v>3</v>
      </c>
      <c r="K114" s="8">
        <f t="shared" si="7"/>
        <v>27</v>
      </c>
      <c r="L114" s="8">
        <f t="shared" si="8"/>
        <v>1647</v>
      </c>
      <c r="M114" s="7"/>
      <c r="N114" s="6">
        <f t="shared" si="9"/>
        <v>0</v>
      </c>
      <c r="U114" s="13">
        <f t="shared" si="10"/>
        <v>27</v>
      </c>
      <c r="V114" s="13">
        <f t="shared" si="11"/>
        <v>1647</v>
      </c>
    </row>
    <row r="115" spans="1:22" ht="16.5" customHeight="1">
      <c r="A115" s="1">
        <v>114</v>
      </c>
      <c r="B115" s="165"/>
      <c r="C115" s="111" t="s">
        <v>95</v>
      </c>
      <c r="D115" s="160">
        <v>0.57291666666666663</v>
      </c>
      <c r="E115" s="165"/>
      <c r="F115" s="161">
        <v>19</v>
      </c>
      <c r="G115" s="162">
        <v>9</v>
      </c>
      <c r="H115" s="103">
        <v>61</v>
      </c>
      <c r="I115" s="101"/>
      <c r="J115" s="1">
        <f t="shared" si="6"/>
        <v>1</v>
      </c>
      <c r="K115" s="8">
        <f t="shared" si="7"/>
        <v>9</v>
      </c>
      <c r="L115" s="8">
        <f t="shared" si="8"/>
        <v>549</v>
      </c>
      <c r="M115" s="7"/>
      <c r="N115" s="6">
        <f t="shared" si="9"/>
        <v>0</v>
      </c>
      <c r="U115" s="13">
        <f t="shared" si="10"/>
        <v>9</v>
      </c>
      <c r="V115" s="13">
        <f t="shared" si="11"/>
        <v>549</v>
      </c>
    </row>
    <row r="116" spans="1:22" ht="16.5" customHeight="1">
      <c r="A116" s="1">
        <v>115</v>
      </c>
      <c r="B116" s="165"/>
      <c r="C116" s="111" t="s">
        <v>95</v>
      </c>
      <c r="D116" s="160">
        <v>0.64583333333333337</v>
      </c>
      <c r="E116" s="165"/>
      <c r="F116" s="161">
        <v>23</v>
      </c>
      <c r="G116" s="162">
        <v>9</v>
      </c>
      <c r="H116" s="103">
        <v>61</v>
      </c>
      <c r="I116" s="101"/>
      <c r="J116" s="1">
        <f t="shared" si="6"/>
        <v>2</v>
      </c>
      <c r="K116" s="8">
        <f t="shared" si="7"/>
        <v>18</v>
      </c>
      <c r="L116" s="8">
        <f t="shared" si="8"/>
        <v>1098</v>
      </c>
      <c r="M116" s="7"/>
      <c r="N116" s="6">
        <f t="shared" si="9"/>
        <v>0</v>
      </c>
      <c r="U116" s="13">
        <f t="shared" si="10"/>
        <v>18</v>
      </c>
      <c r="V116" s="13">
        <f t="shared" si="11"/>
        <v>1098</v>
      </c>
    </row>
    <row r="117" spans="1:22" ht="16.5" customHeight="1">
      <c r="A117" s="1">
        <v>116</v>
      </c>
      <c r="B117" s="165"/>
      <c r="C117" s="111" t="s">
        <v>93</v>
      </c>
      <c r="D117" s="160">
        <v>0.39583333333333331</v>
      </c>
      <c r="E117" s="165" t="s">
        <v>148</v>
      </c>
      <c r="F117" s="161">
        <v>24</v>
      </c>
      <c r="G117" s="162">
        <v>3</v>
      </c>
      <c r="H117" s="103">
        <v>61</v>
      </c>
      <c r="I117" s="101"/>
      <c r="J117" s="1">
        <f t="shared" si="6"/>
        <v>2</v>
      </c>
      <c r="K117" s="8">
        <f t="shared" si="7"/>
        <v>6</v>
      </c>
      <c r="L117" s="8">
        <f t="shared" si="8"/>
        <v>366</v>
      </c>
      <c r="M117" s="7"/>
      <c r="N117" s="6">
        <f t="shared" si="9"/>
        <v>0</v>
      </c>
      <c r="U117" s="13">
        <f t="shared" si="10"/>
        <v>6</v>
      </c>
      <c r="V117" s="13">
        <f t="shared" si="11"/>
        <v>366</v>
      </c>
    </row>
    <row r="118" spans="1:22" ht="16.5" customHeight="1">
      <c r="A118" s="1">
        <v>117</v>
      </c>
      <c r="B118" s="165"/>
      <c r="C118" s="111" t="s">
        <v>95</v>
      </c>
      <c r="D118" s="160">
        <v>0.57291666666666663</v>
      </c>
      <c r="E118" s="165"/>
      <c r="F118" s="161">
        <v>11</v>
      </c>
      <c r="G118" s="162">
        <v>3</v>
      </c>
      <c r="H118" s="103">
        <v>61</v>
      </c>
      <c r="I118" s="101"/>
      <c r="J118" s="1">
        <f t="shared" si="6"/>
        <v>1</v>
      </c>
      <c r="K118" s="8">
        <f t="shared" si="7"/>
        <v>3</v>
      </c>
      <c r="L118" s="8">
        <f t="shared" si="8"/>
        <v>183</v>
      </c>
      <c r="M118" s="7"/>
      <c r="N118" s="6">
        <f t="shared" si="9"/>
        <v>0</v>
      </c>
      <c r="U118" s="13">
        <f t="shared" si="10"/>
        <v>3</v>
      </c>
      <c r="V118" s="13">
        <f t="shared" si="11"/>
        <v>183</v>
      </c>
    </row>
    <row r="119" spans="1:22" ht="16.5" customHeight="1">
      <c r="A119" s="1">
        <v>118</v>
      </c>
      <c r="B119" s="165"/>
      <c r="C119" s="111" t="s">
        <v>95</v>
      </c>
      <c r="D119" s="160">
        <v>0.64583333333333337</v>
      </c>
      <c r="E119" s="165"/>
      <c r="F119" s="161">
        <v>13</v>
      </c>
      <c r="G119" s="162">
        <v>3</v>
      </c>
      <c r="H119" s="103">
        <v>61</v>
      </c>
      <c r="I119" s="101"/>
      <c r="J119" s="1">
        <f t="shared" si="6"/>
        <v>1</v>
      </c>
      <c r="K119" s="8">
        <f t="shared" si="7"/>
        <v>3</v>
      </c>
      <c r="L119" s="8">
        <f t="shared" si="8"/>
        <v>183</v>
      </c>
      <c r="M119" s="7"/>
      <c r="N119" s="6">
        <f t="shared" si="9"/>
        <v>0</v>
      </c>
      <c r="U119" s="13">
        <f t="shared" si="10"/>
        <v>3</v>
      </c>
      <c r="V119" s="13">
        <f t="shared" si="11"/>
        <v>183</v>
      </c>
    </row>
    <row r="120" spans="1:22" ht="16.5" customHeight="1">
      <c r="A120" s="1">
        <v>119</v>
      </c>
      <c r="B120" s="159" t="s">
        <v>149</v>
      </c>
      <c r="C120" s="111" t="s">
        <v>93</v>
      </c>
      <c r="D120" s="160">
        <v>0.375</v>
      </c>
      <c r="E120" s="165" t="s">
        <v>150</v>
      </c>
      <c r="F120" s="161">
        <v>9</v>
      </c>
      <c r="G120" s="162">
        <v>4</v>
      </c>
      <c r="H120" s="103">
        <v>61</v>
      </c>
      <c r="I120" s="139"/>
      <c r="J120" s="1">
        <f t="shared" si="6"/>
        <v>1</v>
      </c>
      <c r="K120" s="8">
        <f t="shared" si="7"/>
        <v>4</v>
      </c>
      <c r="L120" s="8">
        <f t="shared" si="8"/>
        <v>244</v>
      </c>
      <c r="M120" s="7"/>
      <c r="N120" s="6">
        <f t="shared" si="9"/>
        <v>0</v>
      </c>
      <c r="U120" s="13">
        <f t="shared" si="10"/>
        <v>4</v>
      </c>
      <c r="V120" s="13">
        <f t="shared" si="11"/>
        <v>244</v>
      </c>
    </row>
    <row r="121" spans="1:22" ht="16.5" customHeight="1">
      <c r="A121" s="1">
        <v>120</v>
      </c>
      <c r="B121" s="163"/>
      <c r="C121" s="111" t="s">
        <v>95</v>
      </c>
      <c r="D121" s="160">
        <v>0.5625</v>
      </c>
      <c r="E121" s="165"/>
      <c r="F121" s="161">
        <v>4</v>
      </c>
      <c r="G121" s="162">
        <v>4</v>
      </c>
      <c r="H121" s="103">
        <v>61</v>
      </c>
      <c r="I121" s="139"/>
      <c r="J121" s="1">
        <f t="shared" si="6"/>
        <v>1</v>
      </c>
      <c r="K121" s="8">
        <f t="shared" si="7"/>
        <v>4</v>
      </c>
      <c r="L121" s="8">
        <f t="shared" si="8"/>
        <v>244</v>
      </c>
      <c r="M121" s="7"/>
      <c r="N121" s="6">
        <f t="shared" si="9"/>
        <v>0</v>
      </c>
      <c r="U121" s="13">
        <f t="shared" si="10"/>
        <v>4</v>
      </c>
      <c r="V121" s="13">
        <f t="shared" si="11"/>
        <v>244</v>
      </c>
    </row>
    <row r="122" spans="1:22" ht="16.5" customHeight="1">
      <c r="A122" s="1">
        <v>121</v>
      </c>
      <c r="B122" s="163"/>
      <c r="C122" s="111" t="s">
        <v>95</v>
      </c>
      <c r="D122" s="160">
        <v>0.64583333333333337</v>
      </c>
      <c r="E122" s="165"/>
      <c r="F122" s="161">
        <v>5</v>
      </c>
      <c r="G122" s="162">
        <v>4</v>
      </c>
      <c r="H122" s="103">
        <v>61</v>
      </c>
      <c r="I122" s="139"/>
      <c r="J122" s="1">
        <f t="shared" si="6"/>
        <v>1</v>
      </c>
      <c r="K122" s="8">
        <f t="shared" si="7"/>
        <v>4</v>
      </c>
      <c r="L122" s="8">
        <f t="shared" si="8"/>
        <v>244</v>
      </c>
      <c r="M122" s="7"/>
      <c r="N122" s="6">
        <f t="shared" si="9"/>
        <v>0</v>
      </c>
      <c r="U122" s="13">
        <f t="shared" si="10"/>
        <v>4</v>
      </c>
      <c r="V122" s="13">
        <f t="shared" si="11"/>
        <v>244</v>
      </c>
    </row>
    <row r="123" spans="1:22" ht="16.5" customHeight="1">
      <c r="A123" s="1">
        <v>122</v>
      </c>
      <c r="B123" s="163"/>
      <c r="C123" s="111" t="s">
        <v>93</v>
      </c>
      <c r="D123" s="160">
        <v>0.375</v>
      </c>
      <c r="E123" s="159" t="s">
        <v>151</v>
      </c>
      <c r="F123" s="161">
        <v>25</v>
      </c>
      <c r="G123" s="162">
        <v>3.5</v>
      </c>
      <c r="H123" s="103">
        <v>61</v>
      </c>
      <c r="I123" s="139"/>
      <c r="J123" s="1">
        <f t="shared" si="6"/>
        <v>2</v>
      </c>
      <c r="K123" s="8">
        <f t="shared" si="7"/>
        <v>7</v>
      </c>
      <c r="L123" s="8">
        <f t="shared" si="8"/>
        <v>427</v>
      </c>
      <c r="M123" s="7"/>
      <c r="N123" s="6">
        <f t="shared" si="9"/>
        <v>0</v>
      </c>
      <c r="U123" s="13">
        <f t="shared" si="10"/>
        <v>7</v>
      </c>
      <c r="V123" s="13">
        <f t="shared" si="11"/>
        <v>427</v>
      </c>
    </row>
    <row r="124" spans="1:22" ht="16.5" customHeight="1">
      <c r="A124" s="1">
        <v>123</v>
      </c>
      <c r="B124" s="163"/>
      <c r="C124" s="111" t="s">
        <v>95</v>
      </c>
      <c r="D124" s="160">
        <v>0.5625</v>
      </c>
      <c r="E124" s="163"/>
      <c r="F124" s="161">
        <v>11</v>
      </c>
      <c r="G124" s="162">
        <v>3.5</v>
      </c>
      <c r="H124" s="103">
        <v>61</v>
      </c>
      <c r="I124" s="139"/>
      <c r="J124" s="1">
        <f t="shared" si="6"/>
        <v>1</v>
      </c>
      <c r="K124" s="8">
        <f t="shared" si="7"/>
        <v>3.5</v>
      </c>
      <c r="L124" s="8">
        <f t="shared" si="8"/>
        <v>213.5</v>
      </c>
      <c r="M124" s="7"/>
      <c r="N124" s="6">
        <f t="shared" si="9"/>
        <v>0</v>
      </c>
      <c r="U124" s="13">
        <f t="shared" si="10"/>
        <v>3.5</v>
      </c>
      <c r="V124" s="13">
        <f t="shared" si="11"/>
        <v>213.5</v>
      </c>
    </row>
    <row r="125" spans="1:22" ht="16.5" customHeight="1">
      <c r="A125" s="1">
        <v>124</v>
      </c>
      <c r="B125" s="163"/>
      <c r="C125" s="111" t="s">
        <v>95</v>
      </c>
      <c r="D125" s="160">
        <v>0.64583333333333337</v>
      </c>
      <c r="E125" s="164"/>
      <c r="F125" s="161">
        <v>14</v>
      </c>
      <c r="G125" s="162">
        <v>3.5</v>
      </c>
      <c r="H125" s="103">
        <v>61</v>
      </c>
      <c r="I125" s="139"/>
      <c r="J125" s="1">
        <f t="shared" si="6"/>
        <v>1</v>
      </c>
      <c r="K125" s="8">
        <f t="shared" si="7"/>
        <v>3.5</v>
      </c>
      <c r="L125" s="8">
        <f t="shared" si="8"/>
        <v>213.5</v>
      </c>
      <c r="M125" s="7"/>
      <c r="N125" s="6">
        <f t="shared" si="9"/>
        <v>0</v>
      </c>
      <c r="U125" s="13">
        <f t="shared" si="10"/>
        <v>3.5</v>
      </c>
      <c r="V125" s="13">
        <f t="shared" si="11"/>
        <v>213.5</v>
      </c>
    </row>
    <row r="126" spans="1:22" ht="16.5" customHeight="1">
      <c r="A126" s="1">
        <v>125</v>
      </c>
      <c r="B126" s="163"/>
      <c r="C126" s="111" t="s">
        <v>93</v>
      </c>
      <c r="D126" s="160">
        <v>0.375</v>
      </c>
      <c r="E126" s="159" t="s">
        <v>152</v>
      </c>
      <c r="F126" s="161">
        <v>5</v>
      </c>
      <c r="G126" s="162">
        <v>4</v>
      </c>
      <c r="H126" s="103">
        <v>61</v>
      </c>
      <c r="I126" s="139"/>
      <c r="J126" s="1">
        <f t="shared" si="6"/>
        <v>1</v>
      </c>
      <c r="K126" s="8">
        <f t="shared" si="7"/>
        <v>4</v>
      </c>
      <c r="L126" s="8">
        <f t="shared" si="8"/>
        <v>244</v>
      </c>
      <c r="M126" s="7"/>
      <c r="N126" s="6">
        <f t="shared" si="9"/>
        <v>0</v>
      </c>
      <c r="U126" s="13">
        <f t="shared" si="10"/>
        <v>4</v>
      </c>
      <c r="V126" s="13">
        <f t="shared" si="11"/>
        <v>244</v>
      </c>
    </row>
    <row r="127" spans="1:22" ht="16.5" customHeight="1">
      <c r="A127" s="1">
        <v>126</v>
      </c>
      <c r="B127" s="163"/>
      <c r="C127" s="111" t="s">
        <v>95</v>
      </c>
      <c r="D127" s="160">
        <v>0.5625</v>
      </c>
      <c r="E127" s="164"/>
      <c r="F127" s="161">
        <v>5</v>
      </c>
      <c r="G127" s="162">
        <v>4</v>
      </c>
      <c r="H127" s="103">
        <v>61</v>
      </c>
      <c r="I127" s="139"/>
      <c r="J127" s="1">
        <f t="shared" si="6"/>
        <v>1</v>
      </c>
      <c r="K127" s="8">
        <f t="shared" si="7"/>
        <v>4</v>
      </c>
      <c r="L127" s="8">
        <f t="shared" si="8"/>
        <v>244</v>
      </c>
      <c r="M127" s="7"/>
      <c r="N127" s="6">
        <f t="shared" si="9"/>
        <v>0</v>
      </c>
      <c r="U127" s="13">
        <f t="shared" si="10"/>
        <v>4</v>
      </c>
      <c r="V127" s="13">
        <f t="shared" si="11"/>
        <v>244</v>
      </c>
    </row>
    <row r="128" spans="1:22" ht="16.5" customHeight="1">
      <c r="A128" s="1">
        <v>127</v>
      </c>
      <c r="B128" s="163"/>
      <c r="C128" s="111" t="s">
        <v>93</v>
      </c>
      <c r="D128" s="160">
        <v>0.375</v>
      </c>
      <c r="E128" s="159" t="s">
        <v>153</v>
      </c>
      <c r="F128" s="161">
        <v>1</v>
      </c>
      <c r="G128" s="162">
        <v>3</v>
      </c>
      <c r="H128" s="103">
        <v>61</v>
      </c>
      <c r="I128" s="139"/>
      <c r="J128" s="1">
        <f t="shared" si="6"/>
        <v>1</v>
      </c>
      <c r="K128" s="8">
        <f t="shared" si="7"/>
        <v>3</v>
      </c>
      <c r="L128" s="8">
        <f t="shared" si="8"/>
        <v>183</v>
      </c>
      <c r="M128" s="7"/>
      <c r="N128" s="6">
        <f t="shared" si="9"/>
        <v>0</v>
      </c>
      <c r="U128" s="13">
        <f t="shared" si="10"/>
        <v>3</v>
      </c>
      <c r="V128" s="13">
        <f t="shared" si="11"/>
        <v>183</v>
      </c>
    </row>
    <row r="129" spans="1:22" ht="16.5" customHeight="1">
      <c r="A129" s="1">
        <v>128</v>
      </c>
      <c r="B129" s="163"/>
      <c r="C129" s="111" t="s">
        <v>95</v>
      </c>
      <c r="D129" s="160">
        <v>0.5625</v>
      </c>
      <c r="E129" s="164"/>
      <c r="F129" s="161">
        <v>1</v>
      </c>
      <c r="G129" s="162">
        <v>3</v>
      </c>
      <c r="H129" s="103">
        <v>61</v>
      </c>
      <c r="I129" s="139"/>
      <c r="J129" s="1">
        <f t="shared" si="6"/>
        <v>1</v>
      </c>
      <c r="K129" s="8">
        <f t="shared" si="7"/>
        <v>3</v>
      </c>
      <c r="L129" s="8">
        <f t="shared" si="8"/>
        <v>183</v>
      </c>
      <c r="M129" s="7"/>
      <c r="N129" s="6">
        <f t="shared" si="9"/>
        <v>0</v>
      </c>
      <c r="U129" s="13">
        <f t="shared" si="10"/>
        <v>3</v>
      </c>
      <c r="V129" s="13">
        <f t="shared" si="11"/>
        <v>183</v>
      </c>
    </row>
    <row r="130" spans="1:22" ht="16.5" customHeight="1">
      <c r="A130" s="1">
        <v>129</v>
      </c>
      <c r="B130" s="163"/>
      <c r="C130" s="111" t="s">
        <v>93</v>
      </c>
      <c r="D130" s="160">
        <v>0.375</v>
      </c>
      <c r="E130" s="165" t="s">
        <v>154</v>
      </c>
      <c r="F130" s="161">
        <v>5</v>
      </c>
      <c r="G130" s="162">
        <v>3</v>
      </c>
      <c r="H130" s="103">
        <v>61</v>
      </c>
      <c r="I130" s="139"/>
      <c r="J130" s="1">
        <f t="shared" si="6"/>
        <v>1</v>
      </c>
      <c r="K130" s="8">
        <f t="shared" si="7"/>
        <v>3</v>
      </c>
      <c r="L130" s="8">
        <f t="shared" si="8"/>
        <v>183</v>
      </c>
      <c r="M130" s="7"/>
      <c r="N130" s="6">
        <f t="shared" si="9"/>
        <v>0</v>
      </c>
      <c r="U130" s="13">
        <f t="shared" si="10"/>
        <v>3</v>
      </c>
      <c r="V130" s="13">
        <f t="shared" si="11"/>
        <v>183</v>
      </c>
    </row>
    <row r="131" spans="1:22" ht="16.5" customHeight="1">
      <c r="A131" s="1">
        <v>130</v>
      </c>
      <c r="B131" s="163"/>
      <c r="C131" s="111" t="s">
        <v>95</v>
      </c>
      <c r="D131" s="160">
        <v>0.5625</v>
      </c>
      <c r="E131" s="165"/>
      <c r="F131" s="161">
        <v>3</v>
      </c>
      <c r="G131" s="162">
        <v>3</v>
      </c>
      <c r="H131" s="103">
        <v>61</v>
      </c>
      <c r="I131" s="139"/>
      <c r="J131" s="1">
        <f t="shared" ref="J131:J189" si="12">ROUNDUP(F131/20,0)</f>
        <v>1</v>
      </c>
      <c r="K131" s="8">
        <f t="shared" ref="K131:K189" si="13">$P$3*J131*G131</f>
        <v>3</v>
      </c>
      <c r="L131" s="8">
        <f t="shared" ref="L131:L189" si="14">$P$3*J131*G131*H131</f>
        <v>183</v>
      </c>
      <c r="M131" s="7"/>
      <c r="N131" s="6">
        <f t="shared" ref="N131:N189" si="15">IFERROR(K131/M131,0)</f>
        <v>0</v>
      </c>
      <c r="U131" s="13">
        <f t="shared" ref="U131:U194" si="16">IFERROR(G131*J131,0)</f>
        <v>3</v>
      </c>
      <c r="V131" s="13">
        <f t="shared" ref="V131:V194" si="17">IFERROR(U131*H131,0)</f>
        <v>183</v>
      </c>
    </row>
    <row r="132" spans="1:22" ht="16.5" customHeight="1">
      <c r="A132" s="1">
        <v>131</v>
      </c>
      <c r="B132" s="163"/>
      <c r="C132" s="111" t="s">
        <v>95</v>
      </c>
      <c r="D132" s="160">
        <v>0.64583333333333337</v>
      </c>
      <c r="E132" s="165"/>
      <c r="F132" s="161">
        <v>2</v>
      </c>
      <c r="G132" s="162">
        <v>3</v>
      </c>
      <c r="H132" s="103">
        <v>61</v>
      </c>
      <c r="I132" s="101"/>
      <c r="J132" s="1">
        <f t="shared" si="12"/>
        <v>1</v>
      </c>
      <c r="K132" s="8">
        <f t="shared" si="13"/>
        <v>3</v>
      </c>
      <c r="L132" s="8">
        <f t="shared" si="14"/>
        <v>183</v>
      </c>
      <c r="M132" s="7"/>
      <c r="N132" s="6">
        <f t="shared" si="15"/>
        <v>0</v>
      </c>
      <c r="U132" s="13">
        <f t="shared" si="16"/>
        <v>3</v>
      </c>
      <c r="V132" s="13">
        <f t="shared" si="17"/>
        <v>183</v>
      </c>
    </row>
    <row r="133" spans="1:22" ht="16.5" customHeight="1">
      <c r="A133" s="1">
        <v>132</v>
      </c>
      <c r="B133" s="163"/>
      <c r="C133" s="111" t="s">
        <v>93</v>
      </c>
      <c r="D133" s="160">
        <v>0.39583333333333331</v>
      </c>
      <c r="E133" s="159" t="s">
        <v>155</v>
      </c>
      <c r="F133" s="161">
        <v>2</v>
      </c>
      <c r="G133" s="162">
        <v>2.5</v>
      </c>
      <c r="H133" s="103">
        <v>61</v>
      </c>
      <c r="I133" s="101"/>
      <c r="J133" s="1">
        <f t="shared" si="12"/>
        <v>1</v>
      </c>
      <c r="K133" s="8">
        <f t="shared" si="13"/>
        <v>2.5</v>
      </c>
      <c r="L133" s="8">
        <f t="shared" si="14"/>
        <v>152.5</v>
      </c>
      <c r="M133" s="7"/>
      <c r="N133" s="6">
        <f t="shared" si="15"/>
        <v>0</v>
      </c>
      <c r="U133" s="13">
        <f t="shared" si="16"/>
        <v>2.5</v>
      </c>
      <c r="V133" s="13">
        <f t="shared" si="17"/>
        <v>152.5</v>
      </c>
    </row>
    <row r="134" spans="1:22" ht="16.5" customHeight="1">
      <c r="A134" s="1">
        <v>133</v>
      </c>
      <c r="B134" s="164"/>
      <c r="C134" s="111" t="s">
        <v>95</v>
      </c>
      <c r="D134" s="160">
        <v>0.5625</v>
      </c>
      <c r="E134" s="164"/>
      <c r="F134" s="161">
        <v>2</v>
      </c>
      <c r="G134" s="162">
        <v>2.5</v>
      </c>
      <c r="H134" s="103">
        <v>61</v>
      </c>
      <c r="I134" s="101"/>
      <c r="J134" s="1">
        <f t="shared" si="12"/>
        <v>1</v>
      </c>
      <c r="K134" s="8">
        <f t="shared" si="13"/>
        <v>2.5</v>
      </c>
      <c r="L134" s="8">
        <f t="shared" si="14"/>
        <v>152.5</v>
      </c>
      <c r="M134" s="7"/>
      <c r="N134" s="6">
        <f t="shared" si="15"/>
        <v>0</v>
      </c>
      <c r="U134" s="13">
        <f t="shared" si="16"/>
        <v>2.5</v>
      </c>
      <c r="V134" s="13">
        <f t="shared" si="17"/>
        <v>152.5</v>
      </c>
    </row>
    <row r="135" spans="1:22" ht="16.5" customHeight="1">
      <c r="A135" s="1">
        <v>134</v>
      </c>
      <c r="B135" s="165" t="s">
        <v>156</v>
      </c>
      <c r="C135" s="111" t="s">
        <v>93</v>
      </c>
      <c r="D135" s="160">
        <v>0.39583333333333331</v>
      </c>
      <c r="E135" s="165" t="s">
        <v>157</v>
      </c>
      <c r="F135" s="161">
        <v>16</v>
      </c>
      <c r="G135" s="162">
        <v>3</v>
      </c>
      <c r="H135" s="103">
        <v>61</v>
      </c>
      <c r="I135" s="139"/>
      <c r="J135" s="1">
        <f t="shared" si="12"/>
        <v>1</v>
      </c>
      <c r="K135" s="8">
        <f t="shared" si="13"/>
        <v>3</v>
      </c>
      <c r="L135" s="8">
        <f t="shared" si="14"/>
        <v>183</v>
      </c>
      <c r="M135" s="7"/>
      <c r="N135" s="6">
        <f t="shared" si="15"/>
        <v>0</v>
      </c>
      <c r="U135" s="13">
        <f t="shared" si="16"/>
        <v>3</v>
      </c>
      <c r="V135" s="13">
        <f t="shared" si="17"/>
        <v>183</v>
      </c>
    </row>
    <row r="136" spans="1:22" ht="16.5" customHeight="1">
      <c r="A136" s="1">
        <v>135</v>
      </c>
      <c r="B136" s="165"/>
      <c r="C136" s="111" t="s">
        <v>95</v>
      </c>
      <c r="D136" s="160">
        <v>0.57638888888888895</v>
      </c>
      <c r="E136" s="165"/>
      <c r="F136" s="161">
        <v>10</v>
      </c>
      <c r="G136" s="162">
        <v>3</v>
      </c>
      <c r="H136" s="103">
        <v>61</v>
      </c>
      <c r="I136" s="139"/>
      <c r="J136" s="1">
        <f t="shared" si="12"/>
        <v>1</v>
      </c>
      <c r="K136" s="8">
        <f t="shared" si="13"/>
        <v>3</v>
      </c>
      <c r="L136" s="8">
        <f t="shared" si="14"/>
        <v>183</v>
      </c>
      <c r="M136" s="7"/>
      <c r="N136" s="6">
        <f t="shared" si="15"/>
        <v>0</v>
      </c>
      <c r="U136" s="13">
        <f t="shared" si="16"/>
        <v>3</v>
      </c>
      <c r="V136" s="13">
        <f t="shared" si="17"/>
        <v>183</v>
      </c>
    </row>
    <row r="137" spans="1:22" ht="16.5" customHeight="1">
      <c r="A137" s="1">
        <v>136</v>
      </c>
      <c r="B137" s="165"/>
      <c r="C137" s="111" t="s">
        <v>95</v>
      </c>
      <c r="D137" s="160">
        <v>0.64930555555555558</v>
      </c>
      <c r="E137" s="165"/>
      <c r="F137" s="161">
        <v>6</v>
      </c>
      <c r="G137" s="162">
        <v>3</v>
      </c>
      <c r="H137" s="103">
        <v>61</v>
      </c>
      <c r="I137" s="139"/>
      <c r="J137" s="1">
        <f t="shared" si="12"/>
        <v>1</v>
      </c>
      <c r="K137" s="8">
        <f t="shared" si="13"/>
        <v>3</v>
      </c>
      <c r="L137" s="8">
        <f t="shared" si="14"/>
        <v>183</v>
      </c>
      <c r="M137" s="7"/>
      <c r="N137" s="6">
        <f t="shared" si="15"/>
        <v>0</v>
      </c>
      <c r="U137" s="13">
        <f t="shared" si="16"/>
        <v>3</v>
      </c>
      <c r="V137" s="13">
        <f t="shared" si="17"/>
        <v>183</v>
      </c>
    </row>
    <row r="138" spans="1:22" ht="16.5" customHeight="1">
      <c r="A138" s="1">
        <v>137</v>
      </c>
      <c r="B138" s="165"/>
      <c r="C138" s="111" t="s">
        <v>93</v>
      </c>
      <c r="D138" s="160">
        <v>0.39583333333333331</v>
      </c>
      <c r="E138" s="165" t="s">
        <v>158</v>
      </c>
      <c r="F138" s="161">
        <v>16</v>
      </c>
      <c r="G138" s="162">
        <v>4</v>
      </c>
      <c r="H138" s="103">
        <v>61</v>
      </c>
      <c r="I138" s="139"/>
      <c r="J138" s="1">
        <f t="shared" si="12"/>
        <v>1</v>
      </c>
      <c r="K138" s="8">
        <f t="shared" si="13"/>
        <v>4</v>
      </c>
      <c r="L138" s="8">
        <f t="shared" si="14"/>
        <v>244</v>
      </c>
      <c r="M138" s="7"/>
      <c r="N138" s="6">
        <f t="shared" si="15"/>
        <v>0</v>
      </c>
      <c r="U138" s="13">
        <f t="shared" si="16"/>
        <v>4</v>
      </c>
      <c r="V138" s="13">
        <f t="shared" si="17"/>
        <v>244</v>
      </c>
    </row>
    <row r="139" spans="1:22" ht="16.5" customHeight="1">
      <c r="A139" s="1">
        <v>138</v>
      </c>
      <c r="B139" s="165"/>
      <c r="C139" s="111" t="s">
        <v>95</v>
      </c>
      <c r="D139" s="160">
        <v>0.58333333333333337</v>
      </c>
      <c r="E139" s="165"/>
      <c r="F139" s="161">
        <v>9</v>
      </c>
      <c r="G139" s="162">
        <v>4</v>
      </c>
      <c r="H139" s="103">
        <v>61</v>
      </c>
      <c r="I139" s="139"/>
      <c r="J139" s="1">
        <f t="shared" si="12"/>
        <v>1</v>
      </c>
      <c r="K139" s="8">
        <f t="shared" si="13"/>
        <v>4</v>
      </c>
      <c r="L139" s="8">
        <f t="shared" si="14"/>
        <v>244</v>
      </c>
      <c r="M139" s="7"/>
      <c r="N139" s="6">
        <f t="shared" si="15"/>
        <v>0</v>
      </c>
      <c r="U139" s="13">
        <f t="shared" si="16"/>
        <v>4</v>
      </c>
      <c r="V139" s="13">
        <f t="shared" si="17"/>
        <v>244</v>
      </c>
    </row>
    <row r="140" spans="1:22" ht="16.5" customHeight="1">
      <c r="A140" s="1">
        <v>139</v>
      </c>
      <c r="B140" s="165"/>
      <c r="C140" s="111" t="s">
        <v>95</v>
      </c>
      <c r="D140" s="160">
        <v>0.65972222222222221</v>
      </c>
      <c r="E140" s="165"/>
      <c r="F140" s="161">
        <v>7</v>
      </c>
      <c r="G140" s="162">
        <v>4</v>
      </c>
      <c r="H140" s="103">
        <v>61</v>
      </c>
      <c r="I140" s="139"/>
      <c r="J140" s="1">
        <f t="shared" si="12"/>
        <v>1</v>
      </c>
      <c r="K140" s="8">
        <f t="shared" si="13"/>
        <v>4</v>
      </c>
      <c r="L140" s="8">
        <f t="shared" si="14"/>
        <v>244</v>
      </c>
      <c r="M140" s="7"/>
      <c r="N140" s="6">
        <f t="shared" si="15"/>
        <v>0</v>
      </c>
      <c r="U140" s="13">
        <f t="shared" si="16"/>
        <v>4</v>
      </c>
      <c r="V140" s="13">
        <f t="shared" si="17"/>
        <v>244</v>
      </c>
    </row>
    <row r="141" spans="1:22" ht="16.5" customHeight="1">
      <c r="A141" s="1">
        <v>140</v>
      </c>
      <c r="B141" s="165" t="s">
        <v>159</v>
      </c>
      <c r="C141" s="111" t="s">
        <v>93</v>
      </c>
      <c r="D141" s="160">
        <v>0.39583333333333331</v>
      </c>
      <c r="E141" s="165" t="s">
        <v>160</v>
      </c>
      <c r="F141" s="161">
        <v>19</v>
      </c>
      <c r="G141" s="162">
        <v>6.5</v>
      </c>
      <c r="H141" s="103">
        <v>61</v>
      </c>
      <c r="I141" s="139"/>
      <c r="J141" s="1">
        <f t="shared" si="12"/>
        <v>1</v>
      </c>
      <c r="K141" s="8">
        <f t="shared" si="13"/>
        <v>6.5</v>
      </c>
      <c r="L141" s="8">
        <f t="shared" si="14"/>
        <v>396.5</v>
      </c>
      <c r="M141" s="7"/>
      <c r="N141" s="6">
        <f t="shared" si="15"/>
        <v>0</v>
      </c>
      <c r="U141" s="13">
        <f t="shared" si="16"/>
        <v>6.5</v>
      </c>
      <c r="V141" s="13">
        <f t="shared" si="17"/>
        <v>396.5</v>
      </c>
    </row>
    <row r="142" spans="1:22" ht="16.5" customHeight="1">
      <c r="A142" s="1">
        <v>141</v>
      </c>
      <c r="B142" s="165"/>
      <c r="C142" s="111" t="s">
        <v>95</v>
      </c>
      <c r="D142" s="160">
        <v>0.56944444444444442</v>
      </c>
      <c r="E142" s="165"/>
      <c r="F142" s="161">
        <v>8</v>
      </c>
      <c r="G142" s="162">
        <v>6.5</v>
      </c>
      <c r="H142" s="103">
        <v>61</v>
      </c>
      <c r="I142" s="139"/>
      <c r="J142" s="1">
        <f t="shared" si="12"/>
        <v>1</v>
      </c>
      <c r="K142" s="8">
        <f t="shared" si="13"/>
        <v>6.5</v>
      </c>
      <c r="L142" s="8">
        <f t="shared" si="14"/>
        <v>396.5</v>
      </c>
      <c r="M142" s="7"/>
      <c r="N142" s="6">
        <f t="shared" si="15"/>
        <v>0</v>
      </c>
      <c r="U142" s="13">
        <f t="shared" si="16"/>
        <v>6.5</v>
      </c>
      <c r="V142" s="13">
        <f t="shared" si="17"/>
        <v>396.5</v>
      </c>
    </row>
    <row r="143" spans="1:22" ht="16.5" customHeight="1">
      <c r="A143" s="1">
        <v>142</v>
      </c>
      <c r="B143" s="165"/>
      <c r="C143" s="111" t="s">
        <v>95</v>
      </c>
      <c r="D143" s="160">
        <v>0.63888888888888895</v>
      </c>
      <c r="E143" s="165"/>
      <c r="F143" s="161">
        <v>11</v>
      </c>
      <c r="G143" s="162">
        <v>6.5</v>
      </c>
      <c r="H143" s="103">
        <v>61</v>
      </c>
      <c r="I143" s="139"/>
      <c r="J143" s="1">
        <f t="shared" si="12"/>
        <v>1</v>
      </c>
      <c r="K143" s="8">
        <f t="shared" si="13"/>
        <v>6.5</v>
      </c>
      <c r="L143" s="8">
        <f t="shared" si="14"/>
        <v>396.5</v>
      </c>
      <c r="M143" s="7"/>
      <c r="N143" s="6">
        <f t="shared" si="15"/>
        <v>0</v>
      </c>
      <c r="U143" s="13">
        <f t="shared" si="16"/>
        <v>6.5</v>
      </c>
      <c r="V143" s="13">
        <f t="shared" si="17"/>
        <v>396.5</v>
      </c>
    </row>
    <row r="144" spans="1:22" ht="16.5" customHeight="1">
      <c r="A144" s="1">
        <v>143</v>
      </c>
      <c r="B144" s="165"/>
      <c r="C144" s="111" t="s">
        <v>93</v>
      </c>
      <c r="D144" s="160">
        <v>0.39583333333333331</v>
      </c>
      <c r="E144" s="165" t="s">
        <v>161</v>
      </c>
      <c r="F144" s="161">
        <v>19</v>
      </c>
      <c r="G144" s="162">
        <v>4</v>
      </c>
      <c r="H144" s="103">
        <v>61</v>
      </c>
      <c r="I144" s="139"/>
      <c r="J144" s="1">
        <f t="shared" si="12"/>
        <v>1</v>
      </c>
      <c r="K144" s="8">
        <f t="shared" si="13"/>
        <v>4</v>
      </c>
      <c r="L144" s="8">
        <f t="shared" si="14"/>
        <v>244</v>
      </c>
      <c r="M144" s="7"/>
      <c r="N144" s="6">
        <f t="shared" si="15"/>
        <v>0</v>
      </c>
      <c r="U144" s="13">
        <f t="shared" si="16"/>
        <v>4</v>
      </c>
      <c r="V144" s="13">
        <f t="shared" si="17"/>
        <v>244</v>
      </c>
    </row>
    <row r="145" spans="1:25" ht="16.5" customHeight="1">
      <c r="A145" s="1">
        <v>144</v>
      </c>
      <c r="B145" s="165"/>
      <c r="C145" s="111" t="s">
        <v>95</v>
      </c>
      <c r="D145" s="160">
        <v>0.56944444444444442</v>
      </c>
      <c r="E145" s="165"/>
      <c r="F145" s="161">
        <v>11</v>
      </c>
      <c r="G145" s="162">
        <v>4</v>
      </c>
      <c r="H145" s="103">
        <v>61</v>
      </c>
      <c r="I145" s="139"/>
      <c r="J145" s="1">
        <f t="shared" si="12"/>
        <v>1</v>
      </c>
      <c r="K145" s="8">
        <f t="shared" si="13"/>
        <v>4</v>
      </c>
      <c r="L145" s="8">
        <f t="shared" si="14"/>
        <v>244</v>
      </c>
      <c r="M145" s="7"/>
      <c r="N145" s="6">
        <f t="shared" si="15"/>
        <v>0</v>
      </c>
      <c r="U145" s="13">
        <f t="shared" si="16"/>
        <v>4</v>
      </c>
      <c r="V145" s="13">
        <f t="shared" si="17"/>
        <v>244</v>
      </c>
    </row>
    <row r="146" spans="1:25" ht="16.5" customHeight="1">
      <c r="A146" s="1">
        <v>145</v>
      </c>
      <c r="B146" s="165"/>
      <c r="C146" s="111" t="s">
        <v>95</v>
      </c>
      <c r="D146" s="160">
        <v>0.63888888888888895</v>
      </c>
      <c r="E146" s="165"/>
      <c r="F146" s="161">
        <v>10</v>
      </c>
      <c r="G146" s="162">
        <v>4</v>
      </c>
      <c r="H146" s="103">
        <v>61</v>
      </c>
      <c r="I146" s="139"/>
      <c r="J146" s="1">
        <f t="shared" si="12"/>
        <v>1</v>
      </c>
      <c r="K146" s="8">
        <f t="shared" si="13"/>
        <v>4</v>
      </c>
      <c r="L146" s="8">
        <f t="shared" si="14"/>
        <v>244</v>
      </c>
      <c r="M146" s="7"/>
      <c r="N146" s="6">
        <f t="shared" si="15"/>
        <v>0</v>
      </c>
      <c r="U146" s="13">
        <f t="shared" si="16"/>
        <v>4</v>
      </c>
      <c r="V146" s="13">
        <f t="shared" si="17"/>
        <v>244</v>
      </c>
    </row>
    <row r="147" spans="1:25" ht="16.5" customHeight="1">
      <c r="A147" s="1">
        <v>146</v>
      </c>
      <c r="B147" s="165" t="s">
        <v>162</v>
      </c>
      <c r="C147" s="111" t="s">
        <v>93</v>
      </c>
      <c r="D147" s="160">
        <v>0.39583333333333331</v>
      </c>
      <c r="E147" s="159" t="s">
        <v>163</v>
      </c>
      <c r="F147" s="161">
        <v>14</v>
      </c>
      <c r="G147" s="162">
        <v>4.5</v>
      </c>
      <c r="H147" s="103">
        <v>61</v>
      </c>
      <c r="I147" s="139"/>
      <c r="J147" s="1">
        <f t="shared" si="12"/>
        <v>1</v>
      </c>
      <c r="K147" s="8">
        <f t="shared" si="13"/>
        <v>4.5</v>
      </c>
      <c r="L147" s="8">
        <f t="shared" si="14"/>
        <v>274.5</v>
      </c>
      <c r="M147" s="7"/>
      <c r="N147" s="6">
        <f t="shared" si="15"/>
        <v>0</v>
      </c>
      <c r="U147" s="13">
        <f t="shared" si="16"/>
        <v>4.5</v>
      </c>
      <c r="V147" s="13">
        <f t="shared" si="17"/>
        <v>274.5</v>
      </c>
    </row>
    <row r="148" spans="1:25" ht="16.5" customHeight="1">
      <c r="A148" s="1">
        <v>147</v>
      </c>
      <c r="B148" s="165"/>
      <c r="C148" s="111" t="s">
        <v>95</v>
      </c>
      <c r="D148" s="160">
        <v>0.625</v>
      </c>
      <c r="E148" s="164"/>
      <c r="F148" s="161">
        <v>14</v>
      </c>
      <c r="G148" s="162">
        <v>4.5</v>
      </c>
      <c r="H148" s="103">
        <v>61</v>
      </c>
      <c r="I148" s="139"/>
      <c r="J148" s="1">
        <f t="shared" si="12"/>
        <v>1</v>
      </c>
      <c r="K148" s="8">
        <f t="shared" si="13"/>
        <v>4.5</v>
      </c>
      <c r="L148" s="8">
        <f t="shared" si="14"/>
        <v>274.5</v>
      </c>
      <c r="M148" s="7"/>
      <c r="N148" s="6">
        <f t="shared" si="15"/>
        <v>0</v>
      </c>
      <c r="U148" s="13">
        <f t="shared" si="16"/>
        <v>4.5</v>
      </c>
      <c r="V148" s="13">
        <f t="shared" si="17"/>
        <v>274.5</v>
      </c>
    </row>
    <row r="149" spans="1:25" ht="16.5" customHeight="1">
      <c r="A149" s="1">
        <v>148</v>
      </c>
      <c r="B149" s="165"/>
      <c r="C149" s="111" t="s">
        <v>93</v>
      </c>
      <c r="D149" s="160">
        <v>0.39583333333333331</v>
      </c>
      <c r="E149" s="159" t="s">
        <v>164</v>
      </c>
      <c r="F149" s="161">
        <v>10</v>
      </c>
      <c r="G149" s="162">
        <v>3</v>
      </c>
      <c r="H149" s="103">
        <v>61</v>
      </c>
      <c r="I149" s="139"/>
      <c r="J149" s="1">
        <f t="shared" si="12"/>
        <v>1</v>
      </c>
      <c r="K149" s="8">
        <f t="shared" si="13"/>
        <v>3</v>
      </c>
      <c r="L149" s="8">
        <f t="shared" si="14"/>
        <v>183</v>
      </c>
      <c r="M149" s="7"/>
      <c r="N149" s="6">
        <f t="shared" si="15"/>
        <v>0</v>
      </c>
      <c r="U149" s="13">
        <f t="shared" si="16"/>
        <v>3</v>
      </c>
      <c r="V149" s="13">
        <f t="shared" si="17"/>
        <v>183</v>
      </c>
    </row>
    <row r="150" spans="1:25" ht="16.5" customHeight="1">
      <c r="A150" s="1">
        <v>149</v>
      </c>
      <c r="B150" s="165"/>
      <c r="C150" s="111" t="s">
        <v>95</v>
      </c>
      <c r="D150" s="160">
        <v>0.625</v>
      </c>
      <c r="E150" s="164"/>
      <c r="F150" s="161">
        <v>10</v>
      </c>
      <c r="G150" s="162">
        <v>3</v>
      </c>
      <c r="H150" s="103">
        <v>61</v>
      </c>
      <c r="I150" s="139"/>
      <c r="J150" s="1">
        <f t="shared" si="12"/>
        <v>1</v>
      </c>
      <c r="K150" s="8">
        <f t="shared" si="13"/>
        <v>3</v>
      </c>
      <c r="L150" s="8">
        <f t="shared" si="14"/>
        <v>183</v>
      </c>
      <c r="M150" s="7"/>
      <c r="N150" s="6">
        <f t="shared" si="15"/>
        <v>0</v>
      </c>
      <c r="U150" s="13">
        <f t="shared" si="16"/>
        <v>3</v>
      </c>
      <c r="V150" s="13">
        <f t="shared" si="17"/>
        <v>183</v>
      </c>
    </row>
    <row r="151" spans="1:25" ht="16.5" customHeight="1">
      <c r="A151" s="1">
        <v>150</v>
      </c>
      <c r="B151" s="165"/>
      <c r="C151" s="111" t="s">
        <v>93</v>
      </c>
      <c r="D151" s="160">
        <v>0.39583333333333331</v>
      </c>
      <c r="E151" s="159" t="s">
        <v>165</v>
      </c>
      <c r="F151" s="161">
        <v>12</v>
      </c>
      <c r="G151" s="162">
        <v>4</v>
      </c>
      <c r="H151" s="103">
        <v>61</v>
      </c>
      <c r="I151" s="139"/>
      <c r="J151" s="1">
        <f t="shared" si="12"/>
        <v>1</v>
      </c>
      <c r="K151" s="8">
        <f t="shared" si="13"/>
        <v>4</v>
      </c>
      <c r="L151" s="8">
        <f t="shared" si="14"/>
        <v>244</v>
      </c>
      <c r="M151" s="7"/>
      <c r="N151" s="6">
        <f t="shared" si="15"/>
        <v>0</v>
      </c>
      <c r="U151" s="13">
        <f t="shared" si="16"/>
        <v>4</v>
      </c>
      <c r="V151" s="13">
        <f t="shared" si="17"/>
        <v>244</v>
      </c>
    </row>
    <row r="152" spans="1:25" ht="16.5" customHeight="1">
      <c r="A152" s="1">
        <v>151</v>
      </c>
      <c r="B152" s="165"/>
      <c r="C152" s="111" t="s">
        <v>95</v>
      </c>
      <c r="D152" s="160">
        <v>0.625</v>
      </c>
      <c r="E152" s="164"/>
      <c r="F152" s="161">
        <v>12</v>
      </c>
      <c r="G152" s="162">
        <v>4</v>
      </c>
      <c r="H152" s="103">
        <v>61</v>
      </c>
      <c r="I152" s="139"/>
      <c r="J152" s="1">
        <f t="shared" si="12"/>
        <v>1</v>
      </c>
      <c r="K152" s="8">
        <f t="shared" si="13"/>
        <v>4</v>
      </c>
      <c r="L152" s="8">
        <f t="shared" si="14"/>
        <v>244</v>
      </c>
      <c r="M152" s="7"/>
      <c r="N152" s="6">
        <f t="shared" si="15"/>
        <v>0</v>
      </c>
      <c r="U152" s="13">
        <f t="shared" si="16"/>
        <v>4</v>
      </c>
      <c r="V152" s="13">
        <f t="shared" si="17"/>
        <v>244</v>
      </c>
    </row>
    <row r="153" spans="1:25" s="11" customFormat="1" ht="16.5" customHeight="1">
      <c r="A153" s="1">
        <v>152</v>
      </c>
      <c r="B153" s="165"/>
      <c r="C153" s="111" t="s">
        <v>93</v>
      </c>
      <c r="D153" s="160">
        <v>0.39583333333333331</v>
      </c>
      <c r="E153" s="159" t="s">
        <v>166</v>
      </c>
      <c r="F153" s="161">
        <v>6</v>
      </c>
      <c r="G153" s="162">
        <v>2</v>
      </c>
      <c r="H153" s="103">
        <v>61</v>
      </c>
      <c r="I153" s="139"/>
      <c r="J153" s="1">
        <f t="shared" si="12"/>
        <v>1</v>
      </c>
      <c r="K153" s="8">
        <f t="shared" si="13"/>
        <v>2</v>
      </c>
      <c r="L153" s="8">
        <f t="shared" si="14"/>
        <v>122</v>
      </c>
      <c r="M153" s="7"/>
      <c r="N153" s="6">
        <f t="shared" si="15"/>
        <v>0</v>
      </c>
      <c r="P153" s="14"/>
      <c r="Q153" s="14"/>
      <c r="R153" s="14"/>
      <c r="S153" s="14"/>
      <c r="T153" s="14"/>
      <c r="U153" s="13">
        <f t="shared" si="16"/>
        <v>2</v>
      </c>
      <c r="V153" s="13">
        <f t="shared" si="17"/>
        <v>122</v>
      </c>
      <c r="W153" s="14"/>
      <c r="X153" s="14"/>
      <c r="Y153" s="14"/>
    </row>
    <row r="154" spans="1:25" s="11" customFormat="1" ht="16.5" customHeight="1">
      <c r="A154" s="1">
        <v>153</v>
      </c>
      <c r="B154" s="165"/>
      <c r="C154" s="111" t="s">
        <v>95</v>
      </c>
      <c r="D154" s="160">
        <v>0.58333333333333337</v>
      </c>
      <c r="E154" s="164"/>
      <c r="F154" s="161">
        <v>6</v>
      </c>
      <c r="G154" s="162">
        <v>2</v>
      </c>
      <c r="H154" s="103">
        <v>61</v>
      </c>
      <c r="I154" s="139"/>
      <c r="J154" s="1">
        <f t="shared" si="12"/>
        <v>1</v>
      </c>
      <c r="K154" s="8">
        <f t="shared" si="13"/>
        <v>2</v>
      </c>
      <c r="L154" s="8">
        <f t="shared" si="14"/>
        <v>122</v>
      </c>
      <c r="M154" s="7"/>
      <c r="N154" s="6">
        <f t="shared" si="15"/>
        <v>0</v>
      </c>
      <c r="P154" s="14"/>
      <c r="Q154" s="14"/>
      <c r="R154" s="14"/>
      <c r="S154" s="14"/>
      <c r="T154" s="14"/>
      <c r="U154" s="13">
        <f t="shared" si="16"/>
        <v>2</v>
      </c>
      <c r="V154" s="13">
        <f t="shared" si="17"/>
        <v>122</v>
      </c>
      <c r="W154" s="14"/>
      <c r="X154" s="14"/>
      <c r="Y154" s="14"/>
    </row>
    <row r="155" spans="1:25" s="11" customFormat="1" ht="16.5" customHeight="1">
      <c r="A155" s="1">
        <v>154</v>
      </c>
      <c r="B155" s="165"/>
      <c r="C155" s="111" t="s">
        <v>93</v>
      </c>
      <c r="D155" s="160">
        <v>0.39583333333333331</v>
      </c>
      <c r="E155" s="159" t="s">
        <v>167</v>
      </c>
      <c r="F155" s="161">
        <v>14</v>
      </c>
      <c r="G155" s="162">
        <v>4</v>
      </c>
      <c r="H155" s="103">
        <v>61</v>
      </c>
      <c r="I155" s="139"/>
      <c r="J155" s="1">
        <f t="shared" si="12"/>
        <v>1</v>
      </c>
      <c r="K155" s="8">
        <f t="shared" si="13"/>
        <v>4</v>
      </c>
      <c r="L155" s="8">
        <f t="shared" si="14"/>
        <v>244</v>
      </c>
      <c r="M155" s="7"/>
      <c r="N155" s="6">
        <f t="shared" si="15"/>
        <v>0</v>
      </c>
      <c r="P155" s="14"/>
      <c r="Q155" s="14"/>
      <c r="R155" s="14"/>
      <c r="S155" s="14"/>
      <c r="T155" s="14"/>
      <c r="U155" s="13">
        <f t="shared" si="16"/>
        <v>4</v>
      </c>
      <c r="V155" s="13">
        <f t="shared" si="17"/>
        <v>244</v>
      </c>
      <c r="W155" s="14"/>
      <c r="X155" s="14"/>
      <c r="Y155" s="14"/>
    </row>
    <row r="156" spans="1:25" ht="16.5" customHeight="1">
      <c r="A156" s="1">
        <v>155</v>
      </c>
      <c r="B156" s="165"/>
      <c r="C156" s="111" t="s">
        <v>95</v>
      </c>
      <c r="D156" s="160">
        <v>0.62152777777777779</v>
      </c>
      <c r="E156" s="164"/>
      <c r="F156" s="161">
        <v>14</v>
      </c>
      <c r="G156" s="162">
        <v>4</v>
      </c>
      <c r="H156" s="103">
        <v>61</v>
      </c>
      <c r="I156" s="139"/>
      <c r="J156" s="1">
        <f t="shared" si="12"/>
        <v>1</v>
      </c>
      <c r="K156" s="8">
        <f t="shared" si="13"/>
        <v>4</v>
      </c>
      <c r="L156" s="8">
        <f t="shared" si="14"/>
        <v>244</v>
      </c>
      <c r="M156" s="7"/>
      <c r="N156" s="6">
        <f t="shared" si="15"/>
        <v>0</v>
      </c>
      <c r="U156" s="13">
        <f t="shared" si="16"/>
        <v>4</v>
      </c>
      <c r="V156" s="13">
        <f t="shared" si="17"/>
        <v>244</v>
      </c>
    </row>
    <row r="157" spans="1:25" ht="16.5" customHeight="1">
      <c r="A157" s="1">
        <v>156</v>
      </c>
      <c r="B157" s="165"/>
      <c r="C157" s="111" t="s">
        <v>93</v>
      </c>
      <c r="D157" s="160">
        <v>0.39583333333333331</v>
      </c>
      <c r="E157" s="159" t="s">
        <v>168</v>
      </c>
      <c r="F157" s="161">
        <v>5</v>
      </c>
      <c r="G157" s="162">
        <v>2</v>
      </c>
      <c r="H157" s="103">
        <v>61</v>
      </c>
      <c r="I157" s="139"/>
      <c r="J157" s="1">
        <f t="shared" si="12"/>
        <v>1</v>
      </c>
      <c r="K157" s="8">
        <f t="shared" si="13"/>
        <v>2</v>
      </c>
      <c r="L157" s="8">
        <f t="shared" si="14"/>
        <v>122</v>
      </c>
      <c r="M157" s="7"/>
      <c r="N157" s="6">
        <f t="shared" si="15"/>
        <v>0</v>
      </c>
      <c r="U157" s="13">
        <f t="shared" si="16"/>
        <v>2</v>
      </c>
      <c r="V157" s="13">
        <f t="shared" si="17"/>
        <v>122</v>
      </c>
    </row>
    <row r="158" spans="1:25" ht="16.5" customHeight="1">
      <c r="A158" s="1">
        <v>157</v>
      </c>
      <c r="B158" s="165"/>
      <c r="C158" s="111" t="s">
        <v>95</v>
      </c>
      <c r="D158" s="160">
        <v>0.58333333333333337</v>
      </c>
      <c r="E158" s="164"/>
      <c r="F158" s="161">
        <v>5</v>
      </c>
      <c r="G158" s="162">
        <v>2</v>
      </c>
      <c r="H158" s="103">
        <v>61</v>
      </c>
      <c r="I158" s="106"/>
      <c r="J158" s="1">
        <f t="shared" si="12"/>
        <v>1</v>
      </c>
      <c r="K158" s="8">
        <f t="shared" si="13"/>
        <v>2</v>
      </c>
      <c r="L158" s="8">
        <f t="shared" si="14"/>
        <v>122</v>
      </c>
      <c r="M158" s="7"/>
      <c r="N158" s="6">
        <f t="shared" si="15"/>
        <v>0</v>
      </c>
      <c r="U158" s="13">
        <f t="shared" si="16"/>
        <v>2</v>
      </c>
      <c r="V158" s="13">
        <f t="shared" si="17"/>
        <v>122</v>
      </c>
    </row>
    <row r="159" spans="1:25" ht="16.5" customHeight="1">
      <c r="A159" s="1">
        <v>158</v>
      </c>
      <c r="B159" s="165"/>
      <c r="C159" s="111" t="s">
        <v>93</v>
      </c>
      <c r="D159" s="160">
        <v>0.39583333333333331</v>
      </c>
      <c r="E159" s="159" t="s">
        <v>169</v>
      </c>
      <c r="F159" s="161">
        <v>4</v>
      </c>
      <c r="G159" s="162">
        <v>9</v>
      </c>
      <c r="H159" s="103">
        <v>61</v>
      </c>
      <c r="I159" s="106"/>
      <c r="J159" s="1">
        <f t="shared" si="12"/>
        <v>1</v>
      </c>
      <c r="K159" s="8">
        <f t="shared" si="13"/>
        <v>9</v>
      </c>
      <c r="L159" s="8">
        <f t="shared" si="14"/>
        <v>549</v>
      </c>
      <c r="M159" s="7"/>
      <c r="N159" s="6">
        <f t="shared" si="15"/>
        <v>0</v>
      </c>
      <c r="U159" s="13">
        <f t="shared" si="16"/>
        <v>9</v>
      </c>
      <c r="V159" s="13">
        <f t="shared" si="17"/>
        <v>549</v>
      </c>
    </row>
    <row r="160" spans="1:25" ht="16.5" customHeight="1">
      <c r="A160" s="1">
        <v>159</v>
      </c>
      <c r="B160" s="165"/>
      <c r="C160" s="111" t="s">
        <v>95</v>
      </c>
      <c r="D160" s="160">
        <v>0.62152777777777779</v>
      </c>
      <c r="E160" s="164"/>
      <c r="F160" s="161">
        <v>4</v>
      </c>
      <c r="G160" s="162">
        <v>9</v>
      </c>
      <c r="H160" s="103">
        <v>61</v>
      </c>
      <c r="I160" s="106"/>
      <c r="J160" s="1">
        <f t="shared" si="12"/>
        <v>1</v>
      </c>
      <c r="K160" s="8">
        <f t="shared" si="13"/>
        <v>9</v>
      </c>
      <c r="L160" s="8">
        <f t="shared" si="14"/>
        <v>549</v>
      </c>
      <c r="M160" s="7"/>
      <c r="N160" s="6">
        <f t="shared" si="15"/>
        <v>0</v>
      </c>
      <c r="U160" s="13">
        <f t="shared" si="16"/>
        <v>9</v>
      </c>
      <c r="V160" s="13">
        <f t="shared" si="17"/>
        <v>549</v>
      </c>
    </row>
    <row r="161" spans="1:22" ht="16.5" customHeight="1">
      <c r="A161" s="1">
        <v>160</v>
      </c>
      <c r="B161" s="159" t="s">
        <v>170</v>
      </c>
      <c r="C161" s="111" t="s">
        <v>93</v>
      </c>
      <c r="D161" s="160">
        <v>0.375</v>
      </c>
      <c r="E161" s="165" t="s">
        <v>171</v>
      </c>
      <c r="F161" s="161">
        <v>13</v>
      </c>
      <c r="G161" s="162">
        <v>3</v>
      </c>
      <c r="H161" s="103">
        <v>61</v>
      </c>
      <c r="I161" s="106"/>
      <c r="J161" s="1">
        <f t="shared" si="12"/>
        <v>1</v>
      </c>
      <c r="K161" s="8">
        <f t="shared" si="13"/>
        <v>3</v>
      </c>
      <c r="L161" s="8">
        <f t="shared" si="14"/>
        <v>183</v>
      </c>
      <c r="M161" s="7"/>
      <c r="N161" s="6">
        <f t="shared" si="15"/>
        <v>0</v>
      </c>
      <c r="U161" s="13">
        <f t="shared" si="16"/>
        <v>3</v>
      </c>
      <c r="V161" s="13">
        <f t="shared" si="17"/>
        <v>183</v>
      </c>
    </row>
    <row r="162" spans="1:22" ht="16.5" customHeight="1">
      <c r="A162" s="1">
        <v>161</v>
      </c>
      <c r="B162" s="163"/>
      <c r="C162" s="111" t="s">
        <v>95</v>
      </c>
      <c r="D162" s="160">
        <v>0.55555555555555558</v>
      </c>
      <c r="E162" s="165"/>
      <c r="F162" s="161">
        <v>8</v>
      </c>
      <c r="G162" s="162">
        <v>3</v>
      </c>
      <c r="H162" s="103">
        <v>61</v>
      </c>
      <c r="I162" s="106"/>
      <c r="J162" s="1">
        <f t="shared" si="12"/>
        <v>1</v>
      </c>
      <c r="K162" s="8">
        <f t="shared" si="13"/>
        <v>3</v>
      </c>
      <c r="L162" s="8">
        <f t="shared" si="14"/>
        <v>183</v>
      </c>
      <c r="M162" s="7"/>
      <c r="N162" s="6">
        <f t="shared" si="15"/>
        <v>0</v>
      </c>
      <c r="U162" s="13">
        <f t="shared" si="16"/>
        <v>3</v>
      </c>
      <c r="V162" s="13">
        <f t="shared" si="17"/>
        <v>183</v>
      </c>
    </row>
    <row r="163" spans="1:22" ht="16.5" customHeight="1">
      <c r="A163" s="1">
        <v>162</v>
      </c>
      <c r="B163" s="163"/>
      <c r="C163" s="111" t="s">
        <v>95</v>
      </c>
      <c r="D163" s="160">
        <v>0.625</v>
      </c>
      <c r="E163" s="165"/>
      <c r="F163" s="161">
        <v>5</v>
      </c>
      <c r="G163" s="162">
        <v>3</v>
      </c>
      <c r="H163" s="103">
        <v>61</v>
      </c>
      <c r="I163" s="106"/>
      <c r="J163" s="1">
        <f t="shared" si="12"/>
        <v>1</v>
      </c>
      <c r="K163" s="8">
        <f t="shared" si="13"/>
        <v>3</v>
      </c>
      <c r="L163" s="8">
        <f t="shared" si="14"/>
        <v>183</v>
      </c>
      <c r="M163" s="7"/>
      <c r="N163" s="6">
        <f t="shared" si="15"/>
        <v>0</v>
      </c>
      <c r="U163" s="13">
        <f t="shared" si="16"/>
        <v>3</v>
      </c>
      <c r="V163" s="13">
        <f t="shared" si="17"/>
        <v>183</v>
      </c>
    </row>
    <row r="164" spans="1:22" ht="16.5" customHeight="1">
      <c r="A164" s="1">
        <v>163</v>
      </c>
      <c r="B164" s="163"/>
      <c r="C164" s="111" t="s">
        <v>93</v>
      </c>
      <c r="D164" s="160">
        <v>0.375</v>
      </c>
      <c r="E164" s="165" t="s">
        <v>172</v>
      </c>
      <c r="F164" s="161">
        <v>11</v>
      </c>
      <c r="G164" s="162">
        <v>5</v>
      </c>
      <c r="H164" s="103">
        <v>61</v>
      </c>
      <c r="I164" s="106"/>
      <c r="J164" s="1">
        <f t="shared" si="12"/>
        <v>1</v>
      </c>
      <c r="K164" s="8">
        <f t="shared" si="13"/>
        <v>5</v>
      </c>
      <c r="L164" s="8">
        <f t="shared" si="14"/>
        <v>305</v>
      </c>
      <c r="M164" s="7"/>
      <c r="N164" s="6">
        <f t="shared" si="15"/>
        <v>0</v>
      </c>
      <c r="U164" s="13">
        <f t="shared" si="16"/>
        <v>5</v>
      </c>
      <c r="V164" s="13">
        <f t="shared" si="17"/>
        <v>305</v>
      </c>
    </row>
    <row r="165" spans="1:22" ht="16.5" customHeight="1">
      <c r="A165" s="1">
        <v>164</v>
      </c>
      <c r="B165" s="163"/>
      <c r="C165" s="111" t="s">
        <v>95</v>
      </c>
      <c r="D165" s="160">
        <v>0.55555555555555558</v>
      </c>
      <c r="E165" s="165"/>
      <c r="F165" s="161">
        <v>6</v>
      </c>
      <c r="G165" s="162">
        <v>5</v>
      </c>
      <c r="H165" s="103">
        <v>61</v>
      </c>
      <c r="I165" s="106"/>
      <c r="J165" s="1">
        <f t="shared" si="12"/>
        <v>1</v>
      </c>
      <c r="K165" s="8">
        <f t="shared" si="13"/>
        <v>5</v>
      </c>
      <c r="L165" s="8">
        <f t="shared" si="14"/>
        <v>305</v>
      </c>
      <c r="M165" s="7"/>
      <c r="N165" s="6">
        <f t="shared" si="15"/>
        <v>0</v>
      </c>
      <c r="U165" s="13">
        <f t="shared" si="16"/>
        <v>5</v>
      </c>
      <c r="V165" s="13">
        <f t="shared" si="17"/>
        <v>305</v>
      </c>
    </row>
    <row r="166" spans="1:22" ht="16.5" customHeight="1">
      <c r="A166" s="1">
        <v>165</v>
      </c>
      <c r="B166" s="163"/>
      <c r="C166" s="111" t="s">
        <v>95</v>
      </c>
      <c r="D166" s="160">
        <v>0.625</v>
      </c>
      <c r="E166" s="165"/>
      <c r="F166" s="161">
        <v>5</v>
      </c>
      <c r="G166" s="162">
        <v>5</v>
      </c>
      <c r="H166" s="103">
        <v>61</v>
      </c>
      <c r="I166" s="106"/>
      <c r="J166" s="1">
        <f t="shared" si="12"/>
        <v>1</v>
      </c>
      <c r="K166" s="8">
        <f t="shared" si="13"/>
        <v>5</v>
      </c>
      <c r="L166" s="8">
        <f t="shared" si="14"/>
        <v>305</v>
      </c>
      <c r="M166" s="7"/>
      <c r="N166" s="6">
        <f t="shared" si="15"/>
        <v>0</v>
      </c>
      <c r="U166" s="13">
        <f t="shared" si="16"/>
        <v>5</v>
      </c>
      <c r="V166" s="13">
        <f t="shared" si="17"/>
        <v>305</v>
      </c>
    </row>
    <row r="167" spans="1:22" ht="16.5" customHeight="1">
      <c r="A167" s="1">
        <v>166</v>
      </c>
      <c r="B167" s="163"/>
      <c r="C167" s="111" t="s">
        <v>93</v>
      </c>
      <c r="D167" s="160">
        <v>0.375</v>
      </c>
      <c r="E167" s="159" t="s">
        <v>173</v>
      </c>
      <c r="F167" s="161">
        <v>9</v>
      </c>
      <c r="G167" s="162">
        <v>2.8</v>
      </c>
      <c r="H167" s="103">
        <v>61</v>
      </c>
      <c r="I167" s="106"/>
      <c r="J167" s="1">
        <f t="shared" si="12"/>
        <v>1</v>
      </c>
      <c r="K167" s="8">
        <f t="shared" si="13"/>
        <v>2.8</v>
      </c>
      <c r="L167" s="8">
        <f t="shared" si="14"/>
        <v>170.79999999999998</v>
      </c>
      <c r="M167" s="7"/>
      <c r="N167" s="6">
        <f t="shared" si="15"/>
        <v>0</v>
      </c>
      <c r="U167" s="13">
        <f t="shared" si="16"/>
        <v>2.8</v>
      </c>
      <c r="V167" s="13">
        <f t="shared" si="17"/>
        <v>170.79999999999998</v>
      </c>
    </row>
    <row r="168" spans="1:22" ht="16.5" customHeight="1">
      <c r="A168" s="1">
        <v>167</v>
      </c>
      <c r="B168" s="163"/>
      <c r="C168" s="111" t="s">
        <v>95</v>
      </c>
      <c r="D168" s="160">
        <v>0.54166666666666663</v>
      </c>
      <c r="E168" s="164"/>
      <c r="F168" s="161">
        <v>9</v>
      </c>
      <c r="G168" s="162">
        <v>2.8</v>
      </c>
      <c r="H168" s="103">
        <v>61</v>
      </c>
      <c r="I168" s="106"/>
      <c r="J168" s="1">
        <f t="shared" si="12"/>
        <v>1</v>
      </c>
      <c r="K168" s="8">
        <f t="shared" si="13"/>
        <v>2.8</v>
      </c>
      <c r="L168" s="8">
        <f t="shared" si="14"/>
        <v>170.79999999999998</v>
      </c>
      <c r="M168" s="7"/>
      <c r="N168" s="6">
        <f t="shared" si="15"/>
        <v>0</v>
      </c>
      <c r="U168" s="13">
        <f t="shared" si="16"/>
        <v>2.8</v>
      </c>
      <c r="V168" s="13">
        <f t="shared" si="17"/>
        <v>170.79999999999998</v>
      </c>
    </row>
    <row r="169" spans="1:22" ht="16.5" customHeight="1">
      <c r="A169" s="1">
        <v>168</v>
      </c>
      <c r="B169" s="164"/>
      <c r="C169" s="111" t="s">
        <v>95</v>
      </c>
      <c r="D169" s="160">
        <v>0.55555555555555558</v>
      </c>
      <c r="E169" s="173" t="s">
        <v>174</v>
      </c>
      <c r="F169" s="161">
        <v>5</v>
      </c>
      <c r="G169" s="162">
        <v>1</v>
      </c>
      <c r="H169" s="103">
        <v>61</v>
      </c>
      <c r="I169" s="106"/>
      <c r="J169" s="1">
        <f t="shared" si="12"/>
        <v>1</v>
      </c>
      <c r="K169" s="8">
        <f t="shared" si="13"/>
        <v>1</v>
      </c>
      <c r="L169" s="8">
        <f t="shared" si="14"/>
        <v>61</v>
      </c>
      <c r="M169" s="7"/>
      <c r="N169" s="6">
        <f t="shared" si="15"/>
        <v>0</v>
      </c>
      <c r="U169" s="13">
        <f t="shared" si="16"/>
        <v>1</v>
      </c>
      <c r="V169" s="13">
        <f t="shared" si="17"/>
        <v>61</v>
      </c>
    </row>
    <row r="170" spans="1:22" ht="16.5" customHeight="1">
      <c r="A170" s="1">
        <v>169</v>
      </c>
      <c r="B170" s="165" t="s">
        <v>175</v>
      </c>
      <c r="C170" s="111" t="s">
        <v>93</v>
      </c>
      <c r="D170" s="160">
        <v>0.39583333333333331</v>
      </c>
      <c r="E170" s="165" t="s">
        <v>176</v>
      </c>
      <c r="F170" s="161">
        <v>22</v>
      </c>
      <c r="G170" s="162">
        <v>5</v>
      </c>
      <c r="H170" s="103">
        <v>61</v>
      </c>
      <c r="I170" s="106"/>
      <c r="J170" s="1">
        <f t="shared" si="12"/>
        <v>2</v>
      </c>
      <c r="K170" s="8">
        <f t="shared" si="13"/>
        <v>10</v>
      </c>
      <c r="L170" s="8">
        <f t="shared" si="14"/>
        <v>610</v>
      </c>
      <c r="M170" s="7"/>
      <c r="N170" s="6">
        <f t="shared" si="15"/>
        <v>0</v>
      </c>
      <c r="U170" s="13">
        <f t="shared" si="16"/>
        <v>10</v>
      </c>
      <c r="V170" s="13">
        <f t="shared" si="17"/>
        <v>610</v>
      </c>
    </row>
    <row r="171" spans="1:22" ht="16.5" customHeight="1">
      <c r="A171" s="1">
        <v>170</v>
      </c>
      <c r="B171" s="165"/>
      <c r="C171" s="111" t="s">
        <v>95</v>
      </c>
      <c r="D171" s="160">
        <v>0.5625</v>
      </c>
      <c r="E171" s="165"/>
      <c r="F171" s="161">
        <v>12</v>
      </c>
      <c r="G171" s="162">
        <v>5</v>
      </c>
      <c r="H171" s="103">
        <v>61</v>
      </c>
      <c r="I171" s="106"/>
      <c r="J171" s="1">
        <f t="shared" si="12"/>
        <v>1</v>
      </c>
      <c r="K171" s="8">
        <f t="shared" si="13"/>
        <v>5</v>
      </c>
      <c r="L171" s="8">
        <f t="shared" si="14"/>
        <v>305</v>
      </c>
      <c r="M171" s="7"/>
      <c r="N171" s="6">
        <f t="shared" si="15"/>
        <v>0</v>
      </c>
      <c r="U171" s="13">
        <f t="shared" si="16"/>
        <v>5</v>
      </c>
      <c r="V171" s="13">
        <f t="shared" si="17"/>
        <v>305</v>
      </c>
    </row>
    <row r="172" spans="1:22" ht="16.5" customHeight="1">
      <c r="A172" s="1">
        <v>171</v>
      </c>
      <c r="B172" s="165"/>
      <c r="C172" s="111" t="s">
        <v>95</v>
      </c>
      <c r="D172" s="160">
        <v>0.64583333333333337</v>
      </c>
      <c r="E172" s="165"/>
      <c r="F172" s="161">
        <v>10</v>
      </c>
      <c r="G172" s="162">
        <v>5</v>
      </c>
      <c r="H172" s="103">
        <v>61</v>
      </c>
      <c r="I172" s="106"/>
      <c r="J172" s="1">
        <f t="shared" si="12"/>
        <v>1</v>
      </c>
      <c r="K172" s="8">
        <f t="shared" si="13"/>
        <v>5</v>
      </c>
      <c r="L172" s="8">
        <f t="shared" si="14"/>
        <v>305</v>
      </c>
      <c r="M172" s="7"/>
      <c r="N172" s="6">
        <f t="shared" si="15"/>
        <v>0</v>
      </c>
      <c r="U172" s="13">
        <f t="shared" si="16"/>
        <v>5</v>
      </c>
      <c r="V172" s="13">
        <f t="shared" si="17"/>
        <v>305</v>
      </c>
    </row>
    <row r="173" spans="1:22" ht="16.5" customHeight="1">
      <c r="A173" s="1">
        <v>172</v>
      </c>
      <c r="B173" s="159" t="s">
        <v>177</v>
      </c>
      <c r="C173" s="111" t="s">
        <v>93</v>
      </c>
      <c r="D173" s="160">
        <v>0.375</v>
      </c>
      <c r="E173" s="159" t="s">
        <v>178</v>
      </c>
      <c r="F173" s="161">
        <v>21</v>
      </c>
      <c r="G173" s="162">
        <v>4.5</v>
      </c>
      <c r="H173" s="103">
        <v>61</v>
      </c>
      <c r="I173" s="106"/>
      <c r="J173" s="1">
        <f t="shared" si="12"/>
        <v>2</v>
      </c>
      <c r="K173" s="8">
        <f t="shared" si="13"/>
        <v>9</v>
      </c>
      <c r="L173" s="8">
        <f t="shared" si="14"/>
        <v>549</v>
      </c>
      <c r="M173" s="7"/>
      <c r="N173" s="6">
        <f t="shared" si="15"/>
        <v>0</v>
      </c>
      <c r="U173" s="13">
        <f t="shared" si="16"/>
        <v>9</v>
      </c>
      <c r="V173" s="13">
        <f t="shared" si="17"/>
        <v>549</v>
      </c>
    </row>
    <row r="174" spans="1:22" ht="16.5" customHeight="1">
      <c r="A174" s="1">
        <v>173</v>
      </c>
      <c r="B174" s="163"/>
      <c r="C174" s="111" t="s">
        <v>95</v>
      </c>
      <c r="D174" s="160">
        <v>0.57291666666666663</v>
      </c>
      <c r="E174" s="163"/>
      <c r="F174" s="161">
        <v>9</v>
      </c>
      <c r="G174" s="162">
        <v>4.5</v>
      </c>
      <c r="H174" s="103">
        <v>61</v>
      </c>
      <c r="I174" s="101"/>
      <c r="J174" s="1">
        <f t="shared" si="12"/>
        <v>1</v>
      </c>
      <c r="K174" s="8">
        <f t="shared" si="13"/>
        <v>4.5</v>
      </c>
      <c r="L174" s="8">
        <f t="shared" si="14"/>
        <v>274.5</v>
      </c>
      <c r="M174" s="7"/>
      <c r="N174" s="6">
        <f t="shared" si="15"/>
        <v>0</v>
      </c>
      <c r="U174" s="13">
        <f t="shared" si="16"/>
        <v>4.5</v>
      </c>
      <c r="V174" s="13">
        <f t="shared" si="17"/>
        <v>274.5</v>
      </c>
    </row>
    <row r="175" spans="1:22" ht="16.5" customHeight="1">
      <c r="A175" s="1">
        <v>174</v>
      </c>
      <c r="B175" s="163"/>
      <c r="C175" s="111" t="s">
        <v>95</v>
      </c>
      <c r="D175" s="160">
        <v>0.64930555555555558</v>
      </c>
      <c r="E175" s="164"/>
      <c r="F175" s="161">
        <v>12</v>
      </c>
      <c r="G175" s="162">
        <v>4.5</v>
      </c>
      <c r="H175" s="103">
        <v>61</v>
      </c>
      <c r="I175" s="101"/>
      <c r="J175" s="1">
        <f t="shared" si="12"/>
        <v>1</v>
      </c>
      <c r="K175" s="8">
        <f t="shared" si="13"/>
        <v>4.5</v>
      </c>
      <c r="L175" s="8">
        <f t="shared" si="14"/>
        <v>274.5</v>
      </c>
      <c r="M175" s="7"/>
      <c r="N175" s="6">
        <f t="shared" si="15"/>
        <v>0</v>
      </c>
      <c r="U175" s="13">
        <f t="shared" si="16"/>
        <v>4.5</v>
      </c>
      <c r="V175" s="13">
        <f t="shared" si="17"/>
        <v>274.5</v>
      </c>
    </row>
    <row r="176" spans="1:22" ht="16.5" customHeight="1">
      <c r="A176" s="1">
        <v>175</v>
      </c>
      <c r="B176" s="163"/>
      <c r="C176" s="111" t="s">
        <v>93</v>
      </c>
      <c r="D176" s="160">
        <v>0.38541666666666669</v>
      </c>
      <c r="E176" s="159" t="s">
        <v>179</v>
      </c>
      <c r="F176" s="161">
        <v>21</v>
      </c>
      <c r="G176" s="162">
        <v>3</v>
      </c>
      <c r="H176" s="103">
        <v>61</v>
      </c>
      <c r="I176" s="101"/>
      <c r="J176" s="1">
        <f t="shared" si="12"/>
        <v>2</v>
      </c>
      <c r="K176" s="8">
        <f t="shared" si="13"/>
        <v>6</v>
      </c>
      <c r="L176" s="8">
        <f t="shared" si="14"/>
        <v>366</v>
      </c>
      <c r="M176" s="7"/>
      <c r="N176" s="6">
        <f t="shared" si="15"/>
        <v>0</v>
      </c>
      <c r="U176" s="13">
        <f t="shared" si="16"/>
        <v>6</v>
      </c>
      <c r="V176" s="13">
        <f t="shared" si="17"/>
        <v>366</v>
      </c>
    </row>
    <row r="177" spans="1:22" ht="16.5" customHeight="1">
      <c r="A177" s="1">
        <v>176</v>
      </c>
      <c r="B177" s="163"/>
      <c r="C177" s="111" t="s">
        <v>95</v>
      </c>
      <c r="D177" s="160">
        <v>0.56597222222222221</v>
      </c>
      <c r="E177" s="163"/>
      <c r="F177" s="161">
        <v>7</v>
      </c>
      <c r="G177" s="162">
        <v>3</v>
      </c>
      <c r="H177" s="103">
        <v>61</v>
      </c>
      <c r="I177" s="101"/>
      <c r="J177" s="1">
        <f t="shared" si="12"/>
        <v>1</v>
      </c>
      <c r="K177" s="8">
        <f t="shared" si="13"/>
        <v>3</v>
      </c>
      <c r="L177" s="8">
        <f t="shared" si="14"/>
        <v>183</v>
      </c>
      <c r="M177" s="7"/>
      <c r="N177" s="6">
        <f t="shared" si="15"/>
        <v>0</v>
      </c>
      <c r="U177" s="13">
        <f t="shared" si="16"/>
        <v>3</v>
      </c>
      <c r="V177" s="13">
        <f t="shared" si="17"/>
        <v>183</v>
      </c>
    </row>
    <row r="178" spans="1:22" ht="16.5" customHeight="1">
      <c r="A178" s="1">
        <v>177</v>
      </c>
      <c r="B178" s="163"/>
      <c r="C178" s="111" t="s">
        <v>95</v>
      </c>
      <c r="D178" s="160">
        <v>0.64236111111111105</v>
      </c>
      <c r="E178" s="164"/>
      <c r="F178" s="161">
        <v>8</v>
      </c>
      <c r="G178" s="162">
        <v>7</v>
      </c>
      <c r="H178" s="103">
        <v>61</v>
      </c>
      <c r="I178" s="139"/>
      <c r="J178" s="1">
        <f t="shared" si="12"/>
        <v>1</v>
      </c>
      <c r="K178" s="8">
        <f t="shared" si="13"/>
        <v>7</v>
      </c>
      <c r="L178" s="8">
        <f t="shared" si="14"/>
        <v>427</v>
      </c>
      <c r="M178" s="7"/>
      <c r="N178" s="6">
        <f t="shared" si="15"/>
        <v>0</v>
      </c>
      <c r="U178" s="13">
        <f t="shared" si="16"/>
        <v>7</v>
      </c>
      <c r="V178" s="13">
        <f t="shared" si="17"/>
        <v>427</v>
      </c>
    </row>
    <row r="179" spans="1:22" ht="16.5" customHeight="1">
      <c r="A179" s="1">
        <v>178</v>
      </c>
      <c r="B179" s="163"/>
      <c r="C179" s="111" t="s">
        <v>93</v>
      </c>
      <c r="D179" s="160">
        <v>0.55555555555555558</v>
      </c>
      <c r="E179" s="174" t="s">
        <v>180</v>
      </c>
      <c r="F179" s="161">
        <v>8</v>
      </c>
      <c r="G179" s="162">
        <v>2.5</v>
      </c>
      <c r="H179" s="103">
        <v>61</v>
      </c>
      <c r="I179" s="139"/>
      <c r="J179" s="1">
        <f t="shared" si="12"/>
        <v>1</v>
      </c>
      <c r="K179" s="8">
        <f t="shared" si="13"/>
        <v>2.5</v>
      </c>
      <c r="L179" s="8">
        <f t="shared" si="14"/>
        <v>152.5</v>
      </c>
      <c r="M179" s="7"/>
      <c r="N179" s="6">
        <f t="shared" si="15"/>
        <v>0</v>
      </c>
      <c r="U179" s="13">
        <f t="shared" si="16"/>
        <v>2.5</v>
      </c>
      <c r="V179" s="13">
        <f t="shared" si="17"/>
        <v>152.5</v>
      </c>
    </row>
    <row r="180" spans="1:22" ht="16.5" customHeight="1">
      <c r="A180" s="1">
        <v>179</v>
      </c>
      <c r="B180" s="163"/>
      <c r="C180" s="111" t="s">
        <v>95</v>
      </c>
      <c r="D180" s="160">
        <v>0.73611111111111116</v>
      </c>
      <c r="E180" s="175"/>
      <c r="F180" s="161">
        <v>5</v>
      </c>
      <c r="G180" s="162">
        <v>2.5</v>
      </c>
      <c r="H180" s="103">
        <v>61</v>
      </c>
      <c r="I180" s="139"/>
      <c r="J180" s="1">
        <f t="shared" si="12"/>
        <v>1</v>
      </c>
      <c r="K180" s="8">
        <f t="shared" si="13"/>
        <v>2.5</v>
      </c>
      <c r="L180" s="8">
        <f t="shared" si="14"/>
        <v>152.5</v>
      </c>
      <c r="M180" s="7"/>
      <c r="N180" s="6">
        <f t="shared" si="15"/>
        <v>0</v>
      </c>
      <c r="U180" s="13">
        <f t="shared" si="16"/>
        <v>2.5</v>
      </c>
      <c r="V180" s="13">
        <f t="shared" si="17"/>
        <v>152.5</v>
      </c>
    </row>
    <row r="181" spans="1:22" ht="16.5" customHeight="1">
      <c r="A181" s="1">
        <v>180</v>
      </c>
      <c r="B181" s="163"/>
      <c r="C181" s="111" t="s">
        <v>95</v>
      </c>
      <c r="D181" s="160">
        <v>0.79861111111111116</v>
      </c>
      <c r="E181" s="176"/>
      <c r="F181" s="161">
        <v>3</v>
      </c>
      <c r="G181" s="162">
        <v>2</v>
      </c>
      <c r="H181" s="103">
        <v>61</v>
      </c>
      <c r="I181" s="139"/>
      <c r="J181" s="1">
        <f t="shared" si="12"/>
        <v>1</v>
      </c>
      <c r="K181" s="8">
        <f t="shared" si="13"/>
        <v>2</v>
      </c>
      <c r="L181" s="8">
        <f t="shared" si="14"/>
        <v>122</v>
      </c>
      <c r="M181" s="7"/>
      <c r="N181" s="6">
        <f t="shared" si="15"/>
        <v>0</v>
      </c>
      <c r="U181" s="13">
        <f t="shared" si="16"/>
        <v>2</v>
      </c>
      <c r="V181" s="13">
        <f t="shared" si="17"/>
        <v>122</v>
      </c>
    </row>
    <row r="182" spans="1:22" ht="16.5" customHeight="1">
      <c r="A182" s="1">
        <v>181</v>
      </c>
      <c r="B182" s="163"/>
      <c r="C182" s="111" t="s">
        <v>93</v>
      </c>
      <c r="D182" s="160">
        <v>0.5625</v>
      </c>
      <c r="E182" s="159" t="s">
        <v>181</v>
      </c>
      <c r="F182" s="161">
        <v>8</v>
      </c>
      <c r="G182" s="162">
        <v>2</v>
      </c>
      <c r="H182" s="103">
        <v>61</v>
      </c>
      <c r="I182" s="139"/>
      <c r="J182" s="1">
        <f t="shared" si="12"/>
        <v>1</v>
      </c>
      <c r="K182" s="8">
        <f t="shared" si="13"/>
        <v>2</v>
      </c>
      <c r="L182" s="8">
        <f t="shared" si="14"/>
        <v>122</v>
      </c>
      <c r="M182" s="7"/>
      <c r="N182" s="6">
        <f t="shared" si="15"/>
        <v>0</v>
      </c>
      <c r="U182" s="13">
        <f t="shared" si="16"/>
        <v>2</v>
      </c>
      <c r="V182" s="13">
        <f t="shared" si="17"/>
        <v>122</v>
      </c>
    </row>
    <row r="183" spans="1:22" ht="16.5" customHeight="1">
      <c r="A183" s="1">
        <v>182</v>
      </c>
      <c r="B183" s="163"/>
      <c r="C183" s="111" t="s">
        <v>95</v>
      </c>
      <c r="D183" s="160">
        <v>0.73611111111111116</v>
      </c>
      <c r="E183" s="163"/>
      <c r="F183" s="161">
        <v>3</v>
      </c>
      <c r="G183" s="162">
        <v>2</v>
      </c>
      <c r="H183" s="103">
        <v>61</v>
      </c>
      <c r="I183" s="139"/>
      <c r="J183" s="1">
        <f t="shared" si="12"/>
        <v>1</v>
      </c>
      <c r="K183" s="8">
        <f t="shared" si="13"/>
        <v>2</v>
      </c>
      <c r="L183" s="8">
        <f t="shared" si="14"/>
        <v>122</v>
      </c>
      <c r="M183" s="7"/>
      <c r="N183" s="6">
        <f t="shared" si="15"/>
        <v>0</v>
      </c>
      <c r="U183" s="13">
        <f t="shared" si="16"/>
        <v>2</v>
      </c>
      <c r="V183" s="13">
        <f t="shared" si="17"/>
        <v>122</v>
      </c>
    </row>
    <row r="184" spans="1:22" ht="16.5" customHeight="1">
      <c r="A184" s="1">
        <v>183</v>
      </c>
      <c r="B184" s="163"/>
      <c r="C184" s="111" t="s">
        <v>95</v>
      </c>
      <c r="D184" s="160">
        <v>0.79861111111111116</v>
      </c>
      <c r="E184" s="163"/>
      <c r="F184" s="161">
        <v>3</v>
      </c>
      <c r="G184" s="162">
        <v>2</v>
      </c>
      <c r="H184" s="103">
        <v>61</v>
      </c>
      <c r="I184" s="139"/>
      <c r="J184" s="1">
        <f t="shared" si="12"/>
        <v>1</v>
      </c>
      <c r="K184" s="8">
        <f t="shared" si="13"/>
        <v>2</v>
      </c>
      <c r="L184" s="8">
        <f t="shared" si="14"/>
        <v>122</v>
      </c>
      <c r="M184" s="7"/>
      <c r="N184" s="6">
        <f t="shared" si="15"/>
        <v>0</v>
      </c>
      <c r="U184" s="13">
        <f t="shared" si="16"/>
        <v>2</v>
      </c>
      <c r="V184" s="13">
        <f t="shared" si="17"/>
        <v>122</v>
      </c>
    </row>
    <row r="185" spans="1:22" ht="16.5" customHeight="1">
      <c r="A185" s="1">
        <v>184</v>
      </c>
      <c r="B185" s="163"/>
      <c r="C185" s="111" t="s">
        <v>93</v>
      </c>
      <c r="D185" s="160">
        <v>0.375</v>
      </c>
      <c r="E185" s="159" t="s">
        <v>182</v>
      </c>
      <c r="F185" s="177">
        <v>21</v>
      </c>
      <c r="G185" s="162">
        <v>6.8</v>
      </c>
      <c r="H185" s="103">
        <v>61</v>
      </c>
      <c r="I185" s="139"/>
      <c r="J185" s="1">
        <f t="shared" si="12"/>
        <v>2</v>
      </c>
      <c r="K185" s="8">
        <f t="shared" si="13"/>
        <v>13.6</v>
      </c>
      <c r="L185" s="8">
        <f t="shared" si="14"/>
        <v>829.6</v>
      </c>
      <c r="M185" s="7"/>
      <c r="N185" s="6">
        <f t="shared" si="15"/>
        <v>0</v>
      </c>
      <c r="U185" s="13">
        <f t="shared" si="16"/>
        <v>13.6</v>
      </c>
      <c r="V185" s="13">
        <f t="shared" si="17"/>
        <v>829.6</v>
      </c>
    </row>
    <row r="186" spans="1:22" ht="16.5" customHeight="1">
      <c r="A186" s="1">
        <v>185</v>
      </c>
      <c r="B186" s="163"/>
      <c r="C186" s="111" t="s">
        <v>95</v>
      </c>
      <c r="D186" s="160">
        <v>0.57638888888888895</v>
      </c>
      <c r="E186" s="163"/>
      <c r="F186" s="177">
        <v>13</v>
      </c>
      <c r="G186" s="162">
        <v>6.8</v>
      </c>
      <c r="H186" s="103">
        <v>61</v>
      </c>
      <c r="I186" s="139"/>
      <c r="J186" s="1">
        <f t="shared" si="12"/>
        <v>1</v>
      </c>
      <c r="K186" s="8">
        <f t="shared" si="13"/>
        <v>6.8</v>
      </c>
      <c r="L186" s="8">
        <f t="shared" si="14"/>
        <v>414.8</v>
      </c>
      <c r="M186" s="7"/>
      <c r="N186" s="6">
        <f t="shared" si="15"/>
        <v>0</v>
      </c>
      <c r="U186" s="13">
        <f t="shared" si="16"/>
        <v>6.8</v>
      </c>
      <c r="V186" s="13">
        <f t="shared" si="17"/>
        <v>414.8</v>
      </c>
    </row>
    <row r="187" spans="1:22" ht="16.5" customHeight="1">
      <c r="A187" s="1">
        <v>186</v>
      </c>
      <c r="B187" s="163"/>
      <c r="C187" s="111" t="s">
        <v>95</v>
      </c>
      <c r="D187" s="160">
        <v>0.65277777777777779</v>
      </c>
      <c r="E187" s="163"/>
      <c r="F187" s="177">
        <v>20</v>
      </c>
      <c r="G187" s="162">
        <v>6.8</v>
      </c>
      <c r="H187" s="103">
        <v>61</v>
      </c>
      <c r="I187" s="139"/>
      <c r="J187" s="1">
        <f t="shared" si="12"/>
        <v>1</v>
      </c>
      <c r="K187" s="8">
        <f t="shared" si="13"/>
        <v>6.8</v>
      </c>
      <c r="L187" s="8">
        <f t="shared" si="14"/>
        <v>414.8</v>
      </c>
      <c r="M187" s="7"/>
      <c r="N187" s="6">
        <f t="shared" si="15"/>
        <v>0</v>
      </c>
      <c r="U187" s="13">
        <f t="shared" si="16"/>
        <v>6.8</v>
      </c>
      <c r="V187" s="13">
        <f t="shared" si="17"/>
        <v>414.8</v>
      </c>
    </row>
    <row r="188" spans="1:22" ht="16.5" customHeight="1">
      <c r="A188" s="1">
        <v>187</v>
      </c>
      <c r="B188" s="163"/>
      <c r="C188" s="139" t="s">
        <v>93</v>
      </c>
      <c r="D188" s="160">
        <v>0.38194444444444442</v>
      </c>
      <c r="E188" s="138" t="s">
        <v>183</v>
      </c>
      <c r="F188" s="178">
        <v>12</v>
      </c>
      <c r="G188" s="179">
        <v>1.5</v>
      </c>
      <c r="H188" s="103">
        <v>61</v>
      </c>
      <c r="I188" s="139"/>
      <c r="J188" s="1">
        <f t="shared" si="12"/>
        <v>1</v>
      </c>
      <c r="K188" s="8">
        <f t="shared" si="13"/>
        <v>1.5</v>
      </c>
      <c r="L188" s="8">
        <f t="shared" si="14"/>
        <v>91.5</v>
      </c>
      <c r="M188" s="7"/>
      <c r="N188" s="6">
        <f t="shared" si="15"/>
        <v>0</v>
      </c>
      <c r="U188" s="13">
        <f t="shared" si="16"/>
        <v>1.5</v>
      </c>
      <c r="V188" s="13">
        <f t="shared" si="17"/>
        <v>91.5</v>
      </c>
    </row>
    <row r="189" spans="1:22" ht="16.5" customHeight="1">
      <c r="A189" s="1">
        <v>188</v>
      </c>
      <c r="B189" s="163"/>
      <c r="C189" s="111" t="s">
        <v>93</v>
      </c>
      <c r="D189" s="160">
        <v>0.5625</v>
      </c>
      <c r="E189" s="163" t="s">
        <v>184</v>
      </c>
      <c r="F189" s="161">
        <v>4</v>
      </c>
      <c r="G189" s="162">
        <v>2.5</v>
      </c>
      <c r="H189" s="103">
        <v>61</v>
      </c>
      <c r="I189" s="139"/>
      <c r="J189" s="1">
        <f t="shared" si="12"/>
        <v>1</v>
      </c>
      <c r="K189" s="8">
        <f t="shared" si="13"/>
        <v>2.5</v>
      </c>
      <c r="L189" s="8">
        <f t="shared" si="14"/>
        <v>152.5</v>
      </c>
      <c r="M189" s="7"/>
      <c r="N189" s="6">
        <f t="shared" si="15"/>
        <v>0</v>
      </c>
      <c r="U189" s="13">
        <f t="shared" si="16"/>
        <v>2.5</v>
      </c>
      <c r="V189" s="13">
        <f t="shared" si="17"/>
        <v>152.5</v>
      </c>
    </row>
    <row r="190" spans="1:22" ht="16.5" customHeight="1">
      <c r="A190" s="1">
        <v>189</v>
      </c>
      <c r="B190" s="163"/>
      <c r="C190" s="111" t="s">
        <v>95</v>
      </c>
      <c r="D190" s="160">
        <v>0.79861111111111116</v>
      </c>
      <c r="E190" s="164"/>
      <c r="F190" s="161">
        <v>2</v>
      </c>
      <c r="G190" s="162">
        <v>2.5</v>
      </c>
      <c r="H190" s="103">
        <v>61</v>
      </c>
      <c r="I190" s="139"/>
      <c r="J190" s="1">
        <f t="shared" ref="J190:J253" si="18">ROUNDUP(F190/20,0)</f>
        <v>1</v>
      </c>
      <c r="K190" s="8">
        <f t="shared" ref="K190:K253" si="19">$P$3*J190*G190</f>
        <v>2.5</v>
      </c>
      <c r="L190" s="8">
        <f t="shared" ref="L190:L253" si="20">$P$3*J190*G190*H190</f>
        <v>152.5</v>
      </c>
      <c r="M190" s="7"/>
      <c r="N190" s="6">
        <f t="shared" ref="N190:N253" si="21">IFERROR(K190/M190,0)</f>
        <v>0</v>
      </c>
      <c r="U190" s="13">
        <f t="shared" si="16"/>
        <v>2.5</v>
      </c>
      <c r="V190" s="13">
        <f t="shared" si="17"/>
        <v>152.5</v>
      </c>
    </row>
    <row r="191" spans="1:22" ht="16.5" customHeight="1">
      <c r="A191" s="1">
        <v>190</v>
      </c>
      <c r="B191" s="163"/>
      <c r="C191" s="111" t="s">
        <v>93</v>
      </c>
      <c r="D191" s="160">
        <v>0.3888888888888889</v>
      </c>
      <c r="E191" s="159" t="s">
        <v>185</v>
      </c>
      <c r="F191" s="161">
        <v>14</v>
      </c>
      <c r="G191" s="162">
        <v>6.5</v>
      </c>
      <c r="H191" s="103">
        <v>61</v>
      </c>
      <c r="I191" s="139"/>
      <c r="J191" s="1">
        <f t="shared" si="18"/>
        <v>1</v>
      </c>
      <c r="K191" s="8">
        <f t="shared" si="19"/>
        <v>6.5</v>
      </c>
      <c r="L191" s="8">
        <f t="shared" si="20"/>
        <v>396.5</v>
      </c>
      <c r="M191" s="7"/>
      <c r="N191" s="6">
        <f t="shared" si="21"/>
        <v>0</v>
      </c>
      <c r="U191" s="13">
        <f t="shared" si="16"/>
        <v>6.5</v>
      </c>
      <c r="V191" s="13">
        <f t="shared" si="17"/>
        <v>396.5</v>
      </c>
    </row>
    <row r="192" spans="1:22" ht="16.5" customHeight="1">
      <c r="A192" s="1">
        <v>191</v>
      </c>
      <c r="B192" s="163"/>
      <c r="C192" s="111" t="s">
        <v>95</v>
      </c>
      <c r="D192" s="160">
        <v>0.56597222222222221</v>
      </c>
      <c r="E192" s="163"/>
      <c r="F192" s="161">
        <v>8</v>
      </c>
      <c r="G192" s="162">
        <v>6.5</v>
      </c>
      <c r="H192" s="103">
        <v>61</v>
      </c>
      <c r="I192" s="101"/>
      <c r="J192" s="1">
        <f t="shared" si="18"/>
        <v>1</v>
      </c>
      <c r="K192" s="8">
        <f t="shared" si="19"/>
        <v>6.5</v>
      </c>
      <c r="L192" s="8">
        <f t="shared" si="20"/>
        <v>396.5</v>
      </c>
      <c r="M192" s="7"/>
      <c r="N192" s="6">
        <f t="shared" si="21"/>
        <v>0</v>
      </c>
      <c r="U192" s="13">
        <f t="shared" si="16"/>
        <v>6.5</v>
      </c>
      <c r="V192" s="13">
        <f t="shared" si="17"/>
        <v>396.5</v>
      </c>
    </row>
    <row r="193" spans="1:22" ht="16.5" customHeight="1">
      <c r="A193" s="1">
        <v>192</v>
      </c>
      <c r="B193" s="163"/>
      <c r="C193" s="111" t="s">
        <v>95</v>
      </c>
      <c r="D193" s="160">
        <v>0.64236111111111105</v>
      </c>
      <c r="E193" s="163"/>
      <c r="F193" s="161">
        <v>6</v>
      </c>
      <c r="G193" s="162">
        <v>6.5</v>
      </c>
      <c r="H193" s="103">
        <v>61</v>
      </c>
      <c r="I193" s="101"/>
      <c r="J193" s="1">
        <f t="shared" si="18"/>
        <v>1</v>
      </c>
      <c r="K193" s="8">
        <f t="shared" si="19"/>
        <v>6.5</v>
      </c>
      <c r="L193" s="8">
        <f t="shared" si="20"/>
        <v>396.5</v>
      </c>
      <c r="M193" s="7"/>
      <c r="N193" s="6">
        <f t="shared" si="21"/>
        <v>0</v>
      </c>
      <c r="U193" s="13">
        <f t="shared" si="16"/>
        <v>6.5</v>
      </c>
      <c r="V193" s="13">
        <f t="shared" si="17"/>
        <v>396.5</v>
      </c>
    </row>
    <row r="194" spans="1:22" ht="16.5" customHeight="1">
      <c r="A194" s="1">
        <v>193</v>
      </c>
      <c r="B194" s="163"/>
      <c r="C194" s="111" t="s">
        <v>93</v>
      </c>
      <c r="D194" s="160">
        <v>0.5625</v>
      </c>
      <c r="E194" s="159" t="s">
        <v>186</v>
      </c>
      <c r="F194" s="177">
        <v>16</v>
      </c>
      <c r="G194" s="162">
        <v>2</v>
      </c>
      <c r="H194" s="103">
        <v>61</v>
      </c>
      <c r="I194" s="101"/>
      <c r="J194" s="1">
        <f t="shared" si="18"/>
        <v>1</v>
      </c>
      <c r="K194" s="8">
        <f t="shared" si="19"/>
        <v>2</v>
      </c>
      <c r="L194" s="8">
        <f t="shared" si="20"/>
        <v>122</v>
      </c>
      <c r="M194" s="7"/>
      <c r="N194" s="6">
        <f t="shared" si="21"/>
        <v>0</v>
      </c>
      <c r="U194" s="13">
        <f t="shared" si="16"/>
        <v>2</v>
      </c>
      <c r="V194" s="13">
        <f t="shared" si="17"/>
        <v>122</v>
      </c>
    </row>
    <row r="195" spans="1:22" ht="16.5" customHeight="1">
      <c r="A195" s="1">
        <v>194</v>
      </c>
      <c r="B195" s="163"/>
      <c r="C195" s="111" t="s">
        <v>95</v>
      </c>
      <c r="D195" s="160">
        <v>0.73611111111111116</v>
      </c>
      <c r="E195" s="163"/>
      <c r="F195" s="177">
        <v>7</v>
      </c>
      <c r="G195" s="162">
        <v>2</v>
      </c>
      <c r="H195" s="103">
        <v>61</v>
      </c>
      <c r="I195" s="101"/>
      <c r="J195" s="1">
        <f t="shared" si="18"/>
        <v>1</v>
      </c>
      <c r="K195" s="8">
        <f t="shared" si="19"/>
        <v>2</v>
      </c>
      <c r="L195" s="8">
        <f t="shared" si="20"/>
        <v>122</v>
      </c>
      <c r="M195" s="7"/>
      <c r="N195" s="6">
        <f t="shared" si="21"/>
        <v>0</v>
      </c>
      <c r="U195" s="13">
        <f t="shared" ref="U195:U258" si="22">IFERROR(G195*J195,0)</f>
        <v>2</v>
      </c>
      <c r="V195" s="13">
        <f t="shared" ref="V195:V258" si="23">IFERROR(U195*H195,0)</f>
        <v>122</v>
      </c>
    </row>
    <row r="196" spans="1:22" ht="16.5" customHeight="1">
      <c r="A196" s="1">
        <v>195</v>
      </c>
      <c r="B196" s="163"/>
      <c r="C196" s="111" t="s">
        <v>95</v>
      </c>
      <c r="D196" s="160">
        <v>0.79861111111111116</v>
      </c>
      <c r="E196" s="163"/>
      <c r="F196" s="177">
        <v>7</v>
      </c>
      <c r="G196" s="162">
        <v>2</v>
      </c>
      <c r="H196" s="103">
        <v>61</v>
      </c>
      <c r="I196" s="101"/>
      <c r="J196" s="1">
        <f t="shared" si="18"/>
        <v>1</v>
      </c>
      <c r="K196" s="8">
        <f t="shared" si="19"/>
        <v>2</v>
      </c>
      <c r="L196" s="8">
        <f t="shared" si="20"/>
        <v>122</v>
      </c>
      <c r="M196" s="7"/>
      <c r="N196" s="6">
        <f t="shared" si="21"/>
        <v>0</v>
      </c>
      <c r="U196" s="13">
        <f t="shared" si="22"/>
        <v>2</v>
      </c>
      <c r="V196" s="13">
        <f t="shared" si="23"/>
        <v>122</v>
      </c>
    </row>
    <row r="197" spans="1:22" ht="16.5" customHeight="1">
      <c r="A197" s="1">
        <v>196</v>
      </c>
      <c r="B197" s="163"/>
      <c r="C197" s="139" t="s">
        <v>95</v>
      </c>
      <c r="D197" s="160">
        <v>0.60069444444444442</v>
      </c>
      <c r="E197" s="138" t="s">
        <v>187</v>
      </c>
      <c r="F197" s="178">
        <v>6</v>
      </c>
      <c r="G197" s="162">
        <v>1.5</v>
      </c>
      <c r="H197" s="103">
        <v>61</v>
      </c>
      <c r="I197" s="101"/>
      <c r="J197" s="1">
        <f t="shared" si="18"/>
        <v>1</v>
      </c>
      <c r="K197" s="8">
        <f t="shared" si="19"/>
        <v>1.5</v>
      </c>
      <c r="L197" s="8">
        <f t="shared" si="20"/>
        <v>91.5</v>
      </c>
      <c r="M197" s="7"/>
      <c r="N197" s="6">
        <f t="shared" si="21"/>
        <v>0</v>
      </c>
      <c r="U197" s="13">
        <f t="shared" si="22"/>
        <v>1.5</v>
      </c>
      <c r="V197" s="13">
        <f t="shared" si="23"/>
        <v>91.5</v>
      </c>
    </row>
    <row r="198" spans="1:22" ht="16.5" customHeight="1">
      <c r="A198" s="1">
        <v>197</v>
      </c>
      <c r="B198" s="163"/>
      <c r="C198" s="111" t="s">
        <v>93</v>
      </c>
      <c r="D198" s="160">
        <v>0.38541666666666669</v>
      </c>
      <c r="E198" s="175" t="s">
        <v>188</v>
      </c>
      <c r="F198" s="161">
        <v>14</v>
      </c>
      <c r="G198" s="162">
        <v>5</v>
      </c>
      <c r="H198" s="103">
        <v>61</v>
      </c>
      <c r="I198" s="101"/>
      <c r="J198" s="1">
        <f t="shared" si="18"/>
        <v>1</v>
      </c>
      <c r="K198" s="8">
        <f t="shared" si="19"/>
        <v>5</v>
      </c>
      <c r="L198" s="8">
        <f t="shared" si="20"/>
        <v>305</v>
      </c>
      <c r="M198" s="7"/>
      <c r="N198" s="6">
        <f t="shared" si="21"/>
        <v>0</v>
      </c>
      <c r="U198" s="13">
        <f t="shared" si="22"/>
        <v>5</v>
      </c>
      <c r="V198" s="13">
        <f t="shared" si="23"/>
        <v>305</v>
      </c>
    </row>
    <row r="199" spans="1:22" ht="16.5" customHeight="1">
      <c r="A199" s="1">
        <v>198</v>
      </c>
      <c r="B199" s="163"/>
      <c r="C199" s="111" t="s">
        <v>95</v>
      </c>
      <c r="D199" s="160">
        <v>0.60416666666666663</v>
      </c>
      <c r="E199" s="176"/>
      <c r="F199" s="161">
        <v>14</v>
      </c>
      <c r="G199" s="162">
        <v>5</v>
      </c>
      <c r="H199" s="103">
        <v>61</v>
      </c>
      <c r="I199" s="101"/>
      <c r="J199" s="1">
        <f t="shared" si="18"/>
        <v>1</v>
      </c>
      <c r="K199" s="8">
        <f t="shared" si="19"/>
        <v>5</v>
      </c>
      <c r="L199" s="8">
        <f t="shared" si="20"/>
        <v>305</v>
      </c>
      <c r="M199" s="7"/>
      <c r="N199" s="6">
        <f t="shared" si="21"/>
        <v>0</v>
      </c>
      <c r="U199" s="13">
        <f t="shared" si="22"/>
        <v>5</v>
      </c>
      <c r="V199" s="13">
        <f t="shared" si="23"/>
        <v>305</v>
      </c>
    </row>
    <row r="200" spans="1:22" ht="16.5" customHeight="1">
      <c r="A200" s="1">
        <v>199</v>
      </c>
      <c r="B200" s="163"/>
      <c r="C200" s="111" t="s">
        <v>93</v>
      </c>
      <c r="D200" s="160">
        <v>0.375</v>
      </c>
      <c r="E200" s="159" t="s">
        <v>189</v>
      </c>
      <c r="F200" s="161">
        <v>23</v>
      </c>
      <c r="G200" s="162">
        <v>14</v>
      </c>
      <c r="H200" s="103">
        <v>61</v>
      </c>
      <c r="I200" s="101"/>
      <c r="J200" s="1">
        <f t="shared" si="18"/>
        <v>2</v>
      </c>
      <c r="K200" s="8">
        <f t="shared" si="19"/>
        <v>28</v>
      </c>
      <c r="L200" s="8">
        <f t="shared" si="20"/>
        <v>1708</v>
      </c>
      <c r="M200" s="7"/>
      <c r="N200" s="6">
        <f t="shared" si="21"/>
        <v>0</v>
      </c>
      <c r="U200" s="13">
        <f t="shared" si="22"/>
        <v>28</v>
      </c>
      <c r="V200" s="13">
        <f t="shared" si="23"/>
        <v>1708</v>
      </c>
    </row>
    <row r="201" spans="1:22" ht="16.5" customHeight="1">
      <c r="A201" s="1">
        <v>200</v>
      </c>
      <c r="B201" s="163"/>
      <c r="C201" s="111" t="s">
        <v>95</v>
      </c>
      <c r="D201" s="160">
        <v>0.56597222222222221</v>
      </c>
      <c r="E201" s="163"/>
      <c r="F201" s="161">
        <v>10</v>
      </c>
      <c r="G201" s="162">
        <v>7</v>
      </c>
      <c r="H201" s="103">
        <v>61</v>
      </c>
      <c r="I201" s="101"/>
      <c r="J201" s="1">
        <f t="shared" si="18"/>
        <v>1</v>
      </c>
      <c r="K201" s="8">
        <f t="shared" si="19"/>
        <v>7</v>
      </c>
      <c r="L201" s="8">
        <f t="shared" si="20"/>
        <v>427</v>
      </c>
      <c r="M201" s="7"/>
      <c r="N201" s="6">
        <f t="shared" si="21"/>
        <v>0</v>
      </c>
      <c r="U201" s="13">
        <f t="shared" si="22"/>
        <v>7</v>
      </c>
      <c r="V201" s="13">
        <f t="shared" si="23"/>
        <v>427</v>
      </c>
    </row>
    <row r="202" spans="1:22" ht="16.5" customHeight="1">
      <c r="A202" s="1">
        <v>201</v>
      </c>
      <c r="B202" s="164"/>
      <c r="C202" s="111" t="s">
        <v>95</v>
      </c>
      <c r="D202" s="160">
        <v>0.64236111111111105</v>
      </c>
      <c r="E202" s="164"/>
      <c r="F202" s="161">
        <v>13</v>
      </c>
      <c r="G202" s="162">
        <v>7</v>
      </c>
      <c r="H202" s="103">
        <v>61</v>
      </c>
      <c r="I202" s="101"/>
      <c r="J202" s="1">
        <f t="shared" si="18"/>
        <v>1</v>
      </c>
      <c r="K202" s="8">
        <f t="shared" si="19"/>
        <v>7</v>
      </c>
      <c r="L202" s="8">
        <f t="shared" si="20"/>
        <v>427</v>
      </c>
      <c r="M202" s="7"/>
      <c r="N202" s="6">
        <f t="shared" si="21"/>
        <v>0</v>
      </c>
      <c r="U202" s="13">
        <f t="shared" si="22"/>
        <v>7</v>
      </c>
      <c r="V202" s="13">
        <f t="shared" si="23"/>
        <v>427</v>
      </c>
    </row>
    <row r="203" spans="1:22" ht="16.5" customHeight="1">
      <c r="A203" s="1">
        <v>202</v>
      </c>
      <c r="B203" s="165" t="s">
        <v>190</v>
      </c>
      <c r="C203" s="111" t="s">
        <v>93</v>
      </c>
      <c r="D203" s="160">
        <v>0.39583333333333331</v>
      </c>
      <c r="E203" s="165" t="s">
        <v>191</v>
      </c>
      <c r="F203" s="161">
        <v>20</v>
      </c>
      <c r="G203" s="162">
        <v>3</v>
      </c>
      <c r="H203" s="103">
        <v>61</v>
      </c>
      <c r="I203" s="101"/>
      <c r="J203" s="1">
        <f t="shared" si="18"/>
        <v>1</v>
      </c>
      <c r="K203" s="8">
        <f t="shared" si="19"/>
        <v>3</v>
      </c>
      <c r="L203" s="8">
        <f t="shared" si="20"/>
        <v>183</v>
      </c>
      <c r="M203" s="7"/>
      <c r="N203" s="6">
        <f t="shared" si="21"/>
        <v>0</v>
      </c>
      <c r="U203" s="13">
        <f t="shared" si="22"/>
        <v>3</v>
      </c>
      <c r="V203" s="13">
        <f t="shared" si="23"/>
        <v>183</v>
      </c>
    </row>
    <row r="204" spans="1:22" ht="16.5" customHeight="1">
      <c r="A204" s="1">
        <v>203</v>
      </c>
      <c r="B204" s="165"/>
      <c r="C204" s="111" t="s">
        <v>95</v>
      </c>
      <c r="D204" s="160">
        <v>0.61111111111111105</v>
      </c>
      <c r="E204" s="165"/>
      <c r="F204" s="161">
        <v>7</v>
      </c>
      <c r="G204" s="162">
        <v>3</v>
      </c>
      <c r="H204" s="103">
        <v>61</v>
      </c>
      <c r="I204" s="101"/>
      <c r="J204" s="1">
        <f t="shared" si="18"/>
        <v>1</v>
      </c>
      <c r="K204" s="8">
        <f t="shared" si="19"/>
        <v>3</v>
      </c>
      <c r="L204" s="8">
        <f t="shared" si="20"/>
        <v>183</v>
      </c>
      <c r="M204" s="7"/>
      <c r="N204" s="6">
        <f t="shared" si="21"/>
        <v>0</v>
      </c>
      <c r="U204" s="13">
        <f t="shared" si="22"/>
        <v>3</v>
      </c>
      <c r="V204" s="13">
        <f t="shared" si="23"/>
        <v>183</v>
      </c>
    </row>
    <row r="205" spans="1:22" ht="16.5" customHeight="1">
      <c r="A205" s="1">
        <v>204</v>
      </c>
      <c r="B205" s="165"/>
      <c r="C205" s="111" t="s">
        <v>95</v>
      </c>
      <c r="D205" s="160">
        <v>0.64583333333333337</v>
      </c>
      <c r="E205" s="165"/>
      <c r="F205" s="161">
        <v>13</v>
      </c>
      <c r="G205" s="162">
        <v>3</v>
      </c>
      <c r="H205" s="103">
        <v>61</v>
      </c>
      <c r="I205" s="101"/>
      <c r="J205" s="1">
        <f t="shared" si="18"/>
        <v>1</v>
      </c>
      <c r="K205" s="8">
        <f t="shared" si="19"/>
        <v>3</v>
      </c>
      <c r="L205" s="8">
        <f t="shared" si="20"/>
        <v>183</v>
      </c>
      <c r="M205" s="7"/>
      <c r="N205" s="6">
        <f t="shared" si="21"/>
        <v>0</v>
      </c>
      <c r="U205" s="13">
        <f t="shared" si="22"/>
        <v>3</v>
      </c>
      <c r="V205" s="13">
        <f t="shared" si="23"/>
        <v>183</v>
      </c>
    </row>
    <row r="206" spans="1:22" ht="16.5" customHeight="1">
      <c r="A206" s="1">
        <v>205</v>
      </c>
      <c r="B206" s="165"/>
      <c r="C206" s="111" t="s">
        <v>93</v>
      </c>
      <c r="D206" s="160">
        <v>0.39583333333333331</v>
      </c>
      <c r="E206" s="165" t="s">
        <v>192</v>
      </c>
      <c r="F206" s="161">
        <v>27</v>
      </c>
      <c r="G206" s="162">
        <v>3.8</v>
      </c>
      <c r="H206" s="103">
        <v>61</v>
      </c>
      <c r="I206" s="101"/>
      <c r="J206" s="1">
        <f t="shared" si="18"/>
        <v>2</v>
      </c>
      <c r="K206" s="8">
        <f t="shared" si="19"/>
        <v>7.6</v>
      </c>
      <c r="L206" s="8">
        <f t="shared" si="20"/>
        <v>463.59999999999997</v>
      </c>
      <c r="M206" s="7"/>
      <c r="N206" s="6">
        <f t="shared" si="21"/>
        <v>0</v>
      </c>
      <c r="U206" s="13">
        <f t="shared" si="22"/>
        <v>7.6</v>
      </c>
      <c r="V206" s="13">
        <f t="shared" si="23"/>
        <v>463.59999999999997</v>
      </c>
    </row>
    <row r="207" spans="1:22" ht="16.5" customHeight="1">
      <c r="A207" s="1">
        <v>206</v>
      </c>
      <c r="B207" s="165"/>
      <c r="C207" s="111" t="s">
        <v>95</v>
      </c>
      <c r="D207" s="160">
        <v>0.61111111111111105</v>
      </c>
      <c r="E207" s="165"/>
      <c r="F207" s="161">
        <v>6</v>
      </c>
      <c r="G207" s="162">
        <v>3.8</v>
      </c>
      <c r="H207" s="103">
        <v>61</v>
      </c>
      <c r="I207" s="101"/>
      <c r="J207" s="1">
        <f t="shared" si="18"/>
        <v>1</v>
      </c>
      <c r="K207" s="8">
        <f t="shared" si="19"/>
        <v>3.8</v>
      </c>
      <c r="L207" s="8">
        <f t="shared" si="20"/>
        <v>231.79999999999998</v>
      </c>
      <c r="M207" s="7"/>
      <c r="N207" s="6">
        <f t="shared" si="21"/>
        <v>0</v>
      </c>
      <c r="U207" s="13">
        <f t="shared" si="22"/>
        <v>3.8</v>
      </c>
      <c r="V207" s="13">
        <f t="shared" si="23"/>
        <v>231.79999999999998</v>
      </c>
    </row>
    <row r="208" spans="1:22" ht="16.5" customHeight="1">
      <c r="A208" s="1">
        <v>207</v>
      </c>
      <c r="B208" s="165"/>
      <c r="C208" s="111" t="s">
        <v>95</v>
      </c>
      <c r="D208" s="160">
        <v>0.64583333333333337</v>
      </c>
      <c r="E208" s="165"/>
      <c r="F208" s="161">
        <v>21</v>
      </c>
      <c r="G208" s="162">
        <v>3.8</v>
      </c>
      <c r="H208" s="103">
        <v>61</v>
      </c>
      <c r="I208" s="101"/>
      <c r="J208" s="1">
        <f t="shared" si="18"/>
        <v>2</v>
      </c>
      <c r="K208" s="8">
        <f t="shared" si="19"/>
        <v>7.6</v>
      </c>
      <c r="L208" s="8">
        <f t="shared" si="20"/>
        <v>463.59999999999997</v>
      </c>
      <c r="M208" s="7"/>
      <c r="N208" s="6">
        <f t="shared" si="21"/>
        <v>0</v>
      </c>
      <c r="U208" s="13">
        <f t="shared" si="22"/>
        <v>7.6</v>
      </c>
      <c r="V208" s="13">
        <f t="shared" si="23"/>
        <v>463.59999999999997</v>
      </c>
    </row>
    <row r="209" spans="1:22" ht="16.5" customHeight="1">
      <c r="A209" s="1">
        <v>208</v>
      </c>
      <c r="B209" s="165"/>
      <c r="C209" s="111" t="s">
        <v>93</v>
      </c>
      <c r="D209" s="160">
        <v>0.39583333333333331</v>
      </c>
      <c r="E209" s="159" t="s">
        <v>193</v>
      </c>
      <c r="F209" s="161">
        <v>8</v>
      </c>
      <c r="G209" s="162">
        <v>2.5</v>
      </c>
      <c r="H209" s="103">
        <v>61</v>
      </c>
      <c r="I209" s="101"/>
      <c r="J209" s="1">
        <f t="shared" si="18"/>
        <v>1</v>
      </c>
      <c r="K209" s="8">
        <f t="shared" si="19"/>
        <v>2.5</v>
      </c>
      <c r="L209" s="8">
        <f t="shared" si="20"/>
        <v>152.5</v>
      </c>
      <c r="M209" s="7"/>
      <c r="N209" s="6">
        <f t="shared" si="21"/>
        <v>0</v>
      </c>
      <c r="U209" s="13">
        <f t="shared" si="22"/>
        <v>2.5</v>
      </c>
      <c r="V209" s="13">
        <f t="shared" si="23"/>
        <v>152.5</v>
      </c>
    </row>
    <row r="210" spans="1:22" ht="16.5" customHeight="1">
      <c r="A210" s="1">
        <v>209</v>
      </c>
      <c r="B210" s="165"/>
      <c r="C210" s="111" t="s">
        <v>95</v>
      </c>
      <c r="D210" s="160">
        <v>0.61111111111111105</v>
      </c>
      <c r="E210" s="164"/>
      <c r="F210" s="161">
        <v>8</v>
      </c>
      <c r="G210" s="162">
        <v>2.5</v>
      </c>
      <c r="H210" s="103">
        <v>61</v>
      </c>
      <c r="I210" s="101"/>
      <c r="J210" s="1">
        <f t="shared" si="18"/>
        <v>1</v>
      </c>
      <c r="K210" s="8">
        <f t="shared" si="19"/>
        <v>2.5</v>
      </c>
      <c r="L210" s="8">
        <f t="shared" si="20"/>
        <v>152.5</v>
      </c>
      <c r="M210" s="7"/>
      <c r="N210" s="6">
        <f t="shared" si="21"/>
        <v>0</v>
      </c>
      <c r="U210" s="13">
        <f t="shared" si="22"/>
        <v>2.5</v>
      </c>
      <c r="V210" s="13">
        <f t="shared" si="23"/>
        <v>152.5</v>
      </c>
    </row>
    <row r="211" spans="1:22" ht="16.5" customHeight="1">
      <c r="A211" s="1">
        <v>210</v>
      </c>
      <c r="B211" s="165" t="s">
        <v>194</v>
      </c>
      <c r="C211" s="111" t="s">
        <v>93</v>
      </c>
      <c r="D211" s="160">
        <v>0.39583333333333331</v>
      </c>
      <c r="E211" s="165" t="s">
        <v>195</v>
      </c>
      <c r="F211" s="161">
        <v>28</v>
      </c>
      <c r="G211" s="162">
        <v>5</v>
      </c>
      <c r="H211" s="103">
        <v>61</v>
      </c>
      <c r="I211" s="101"/>
      <c r="J211" s="1">
        <f t="shared" si="18"/>
        <v>2</v>
      </c>
      <c r="K211" s="8">
        <f t="shared" si="19"/>
        <v>10</v>
      </c>
      <c r="L211" s="8">
        <f t="shared" si="20"/>
        <v>610</v>
      </c>
      <c r="M211" s="7"/>
      <c r="N211" s="6">
        <f t="shared" si="21"/>
        <v>0</v>
      </c>
      <c r="U211" s="13">
        <f t="shared" si="22"/>
        <v>10</v>
      </c>
      <c r="V211" s="13">
        <f t="shared" si="23"/>
        <v>610</v>
      </c>
    </row>
    <row r="212" spans="1:22" ht="16.5" customHeight="1">
      <c r="A212" s="1">
        <v>211</v>
      </c>
      <c r="B212" s="165"/>
      <c r="C212" s="111" t="s">
        <v>95</v>
      </c>
      <c r="D212" s="160">
        <v>0.57291666666666663</v>
      </c>
      <c r="E212" s="165"/>
      <c r="F212" s="161">
        <v>12</v>
      </c>
      <c r="G212" s="162">
        <v>5</v>
      </c>
      <c r="H212" s="103">
        <v>61</v>
      </c>
      <c r="I212" s="101"/>
      <c r="J212" s="1">
        <f t="shared" si="18"/>
        <v>1</v>
      </c>
      <c r="K212" s="8">
        <f t="shared" si="19"/>
        <v>5</v>
      </c>
      <c r="L212" s="8">
        <f t="shared" si="20"/>
        <v>305</v>
      </c>
      <c r="M212" s="7"/>
      <c r="N212" s="6">
        <f t="shared" si="21"/>
        <v>0</v>
      </c>
      <c r="U212" s="13">
        <f t="shared" si="22"/>
        <v>5</v>
      </c>
      <c r="V212" s="13">
        <f t="shared" si="23"/>
        <v>305</v>
      </c>
    </row>
    <row r="213" spans="1:22" ht="16.5" customHeight="1">
      <c r="A213" s="1">
        <v>212</v>
      </c>
      <c r="B213" s="165"/>
      <c r="C213" s="111" t="s">
        <v>95</v>
      </c>
      <c r="D213" s="160">
        <v>0.64236111111111105</v>
      </c>
      <c r="E213" s="165"/>
      <c r="F213" s="161">
        <v>16</v>
      </c>
      <c r="G213" s="162">
        <v>5</v>
      </c>
      <c r="H213" s="103">
        <v>61</v>
      </c>
      <c r="I213" s="101"/>
      <c r="J213" s="1">
        <f t="shared" si="18"/>
        <v>1</v>
      </c>
      <c r="K213" s="8">
        <f t="shared" si="19"/>
        <v>5</v>
      </c>
      <c r="L213" s="8">
        <f t="shared" si="20"/>
        <v>305</v>
      </c>
      <c r="M213" s="7"/>
      <c r="N213" s="6">
        <f t="shared" si="21"/>
        <v>0</v>
      </c>
      <c r="U213" s="13">
        <f t="shared" si="22"/>
        <v>5</v>
      </c>
      <c r="V213" s="13">
        <f t="shared" si="23"/>
        <v>305</v>
      </c>
    </row>
    <row r="214" spans="1:22" ht="16.5" customHeight="1">
      <c r="A214" s="1">
        <v>213</v>
      </c>
      <c r="B214" s="165"/>
      <c r="C214" s="111" t="s">
        <v>93</v>
      </c>
      <c r="D214" s="160">
        <v>0.39583333333333331</v>
      </c>
      <c r="E214" s="180" t="s">
        <v>196</v>
      </c>
      <c r="F214" s="161">
        <v>15</v>
      </c>
      <c r="G214" s="162">
        <v>7</v>
      </c>
      <c r="H214" s="103">
        <v>61</v>
      </c>
      <c r="I214" s="101"/>
      <c r="J214" s="1">
        <f t="shared" si="18"/>
        <v>1</v>
      </c>
      <c r="K214" s="8">
        <f t="shared" si="19"/>
        <v>7</v>
      </c>
      <c r="L214" s="8">
        <f t="shared" si="20"/>
        <v>427</v>
      </c>
      <c r="M214" s="7"/>
      <c r="N214" s="6">
        <f t="shared" si="21"/>
        <v>0</v>
      </c>
      <c r="U214" s="13">
        <f t="shared" si="22"/>
        <v>7</v>
      </c>
      <c r="V214" s="13">
        <f t="shared" si="23"/>
        <v>427</v>
      </c>
    </row>
    <row r="215" spans="1:22" ht="16.5" customHeight="1">
      <c r="A215" s="1">
        <v>214</v>
      </c>
      <c r="B215" s="165"/>
      <c r="C215" s="111" t="s">
        <v>95</v>
      </c>
      <c r="D215" s="160">
        <v>0.57291666666666663</v>
      </c>
      <c r="E215" s="181"/>
      <c r="F215" s="161">
        <v>7</v>
      </c>
      <c r="G215" s="162">
        <v>7</v>
      </c>
      <c r="H215" s="103">
        <v>61</v>
      </c>
      <c r="I215" s="101"/>
      <c r="J215" s="1">
        <f t="shared" si="18"/>
        <v>1</v>
      </c>
      <c r="K215" s="8">
        <f t="shared" si="19"/>
        <v>7</v>
      </c>
      <c r="L215" s="8">
        <f t="shared" si="20"/>
        <v>427</v>
      </c>
      <c r="M215" s="7"/>
      <c r="N215" s="6">
        <f t="shared" si="21"/>
        <v>0</v>
      </c>
      <c r="U215" s="13">
        <f t="shared" si="22"/>
        <v>7</v>
      </c>
      <c r="V215" s="13">
        <f t="shared" si="23"/>
        <v>427</v>
      </c>
    </row>
    <row r="216" spans="1:22" ht="16.5" customHeight="1">
      <c r="A216" s="1">
        <v>215</v>
      </c>
      <c r="B216" s="165"/>
      <c r="C216" s="111" t="s">
        <v>95</v>
      </c>
      <c r="D216" s="160">
        <v>0.64236111111111105</v>
      </c>
      <c r="E216" s="182"/>
      <c r="F216" s="161">
        <v>8</v>
      </c>
      <c r="G216" s="162">
        <v>7</v>
      </c>
      <c r="H216" s="103">
        <v>61</v>
      </c>
      <c r="I216" s="101"/>
      <c r="J216" s="1">
        <f t="shared" si="18"/>
        <v>1</v>
      </c>
      <c r="K216" s="8">
        <f t="shared" si="19"/>
        <v>7</v>
      </c>
      <c r="L216" s="8">
        <f t="shared" si="20"/>
        <v>427</v>
      </c>
      <c r="M216" s="7"/>
      <c r="N216" s="6">
        <f t="shared" si="21"/>
        <v>0</v>
      </c>
      <c r="U216" s="13">
        <f t="shared" si="22"/>
        <v>7</v>
      </c>
      <c r="V216" s="13">
        <f t="shared" si="23"/>
        <v>427</v>
      </c>
    </row>
    <row r="217" spans="1:22" ht="16.5" customHeight="1">
      <c r="A217" s="1">
        <v>216</v>
      </c>
      <c r="B217" s="165"/>
      <c r="C217" s="111" t="s">
        <v>93</v>
      </c>
      <c r="D217" s="160">
        <v>0.39583333333333331</v>
      </c>
      <c r="E217" s="165" t="s">
        <v>197</v>
      </c>
      <c r="F217" s="161">
        <v>33</v>
      </c>
      <c r="G217" s="162">
        <v>5</v>
      </c>
      <c r="H217" s="103">
        <v>61</v>
      </c>
      <c r="I217" s="101"/>
      <c r="J217" s="1">
        <f t="shared" si="18"/>
        <v>2</v>
      </c>
      <c r="K217" s="8">
        <f t="shared" si="19"/>
        <v>10</v>
      </c>
      <c r="L217" s="8">
        <f t="shared" si="20"/>
        <v>610</v>
      </c>
      <c r="M217" s="7"/>
      <c r="N217" s="6">
        <f t="shared" si="21"/>
        <v>0</v>
      </c>
      <c r="U217" s="13">
        <f t="shared" si="22"/>
        <v>10</v>
      </c>
      <c r="V217" s="13">
        <f t="shared" si="23"/>
        <v>610</v>
      </c>
    </row>
    <row r="218" spans="1:22" ht="16.5" customHeight="1">
      <c r="A218" s="1">
        <v>217</v>
      </c>
      <c r="B218" s="165"/>
      <c r="C218" s="111" t="s">
        <v>95</v>
      </c>
      <c r="D218" s="160">
        <v>0.57291666666666663</v>
      </c>
      <c r="E218" s="165"/>
      <c r="F218" s="161">
        <v>10</v>
      </c>
      <c r="G218" s="162">
        <v>5</v>
      </c>
      <c r="H218" s="103">
        <v>61</v>
      </c>
      <c r="I218" s="101"/>
      <c r="J218" s="1">
        <f t="shared" si="18"/>
        <v>1</v>
      </c>
      <c r="K218" s="8">
        <f t="shared" si="19"/>
        <v>5</v>
      </c>
      <c r="L218" s="8">
        <f t="shared" si="20"/>
        <v>305</v>
      </c>
      <c r="M218" s="7"/>
      <c r="N218" s="6">
        <f t="shared" si="21"/>
        <v>0</v>
      </c>
      <c r="U218" s="13">
        <f t="shared" si="22"/>
        <v>5</v>
      </c>
      <c r="V218" s="13">
        <f t="shared" si="23"/>
        <v>305</v>
      </c>
    </row>
    <row r="219" spans="1:22" ht="16.5" customHeight="1">
      <c r="A219" s="1">
        <v>218</v>
      </c>
      <c r="B219" s="165"/>
      <c r="C219" s="111" t="s">
        <v>95</v>
      </c>
      <c r="D219" s="160">
        <v>0.64236111111111105</v>
      </c>
      <c r="E219" s="165"/>
      <c r="F219" s="161">
        <v>23</v>
      </c>
      <c r="G219" s="162">
        <v>5</v>
      </c>
      <c r="H219" s="103">
        <v>61</v>
      </c>
      <c r="I219" s="101"/>
      <c r="J219" s="1">
        <f t="shared" si="18"/>
        <v>2</v>
      </c>
      <c r="K219" s="8">
        <f t="shared" si="19"/>
        <v>10</v>
      </c>
      <c r="L219" s="8">
        <f t="shared" si="20"/>
        <v>610</v>
      </c>
      <c r="M219" s="7"/>
      <c r="N219" s="6">
        <f t="shared" si="21"/>
        <v>0</v>
      </c>
      <c r="U219" s="13">
        <f t="shared" si="22"/>
        <v>10</v>
      </c>
      <c r="V219" s="13">
        <f t="shared" si="23"/>
        <v>610</v>
      </c>
    </row>
    <row r="220" spans="1:22" ht="16.5" customHeight="1">
      <c r="A220" s="1">
        <v>219</v>
      </c>
      <c r="B220" s="165"/>
      <c r="C220" s="111" t="s">
        <v>93</v>
      </c>
      <c r="D220" s="160">
        <v>0.39583333333333331</v>
      </c>
      <c r="E220" s="165" t="s">
        <v>198</v>
      </c>
      <c r="F220" s="161">
        <v>28</v>
      </c>
      <c r="G220" s="162">
        <v>4</v>
      </c>
      <c r="H220" s="103">
        <v>61</v>
      </c>
      <c r="I220" s="101"/>
      <c r="J220" s="1">
        <f t="shared" si="18"/>
        <v>2</v>
      </c>
      <c r="K220" s="8">
        <f t="shared" si="19"/>
        <v>8</v>
      </c>
      <c r="L220" s="8">
        <f t="shared" si="20"/>
        <v>488</v>
      </c>
      <c r="M220" s="7"/>
      <c r="N220" s="6">
        <f t="shared" si="21"/>
        <v>0</v>
      </c>
      <c r="U220" s="13">
        <f t="shared" si="22"/>
        <v>8</v>
      </c>
      <c r="V220" s="13">
        <f t="shared" si="23"/>
        <v>488</v>
      </c>
    </row>
    <row r="221" spans="1:22" ht="16.5" customHeight="1">
      <c r="A221" s="1">
        <v>220</v>
      </c>
      <c r="B221" s="165"/>
      <c r="C221" s="111" t="s">
        <v>95</v>
      </c>
      <c r="D221" s="160">
        <v>0.57291666666666663</v>
      </c>
      <c r="E221" s="165"/>
      <c r="F221" s="161">
        <v>10</v>
      </c>
      <c r="G221" s="162">
        <v>4</v>
      </c>
      <c r="H221" s="103">
        <v>61</v>
      </c>
      <c r="I221" s="101"/>
      <c r="J221" s="1">
        <f t="shared" si="18"/>
        <v>1</v>
      </c>
      <c r="K221" s="8">
        <f t="shared" si="19"/>
        <v>4</v>
      </c>
      <c r="L221" s="8">
        <f t="shared" si="20"/>
        <v>244</v>
      </c>
      <c r="M221" s="7"/>
      <c r="N221" s="6">
        <f t="shared" si="21"/>
        <v>0</v>
      </c>
      <c r="U221" s="13">
        <f t="shared" si="22"/>
        <v>4</v>
      </c>
      <c r="V221" s="13">
        <f t="shared" si="23"/>
        <v>244</v>
      </c>
    </row>
    <row r="222" spans="1:22" ht="16.5" customHeight="1">
      <c r="A222" s="1">
        <v>221</v>
      </c>
      <c r="B222" s="165"/>
      <c r="C222" s="111" t="s">
        <v>95</v>
      </c>
      <c r="D222" s="160">
        <v>0.64236111111111105</v>
      </c>
      <c r="E222" s="165"/>
      <c r="F222" s="161">
        <v>18</v>
      </c>
      <c r="G222" s="162">
        <v>4</v>
      </c>
      <c r="H222" s="103">
        <v>61</v>
      </c>
      <c r="I222" s="101"/>
      <c r="J222" s="1">
        <f t="shared" si="18"/>
        <v>1</v>
      </c>
      <c r="K222" s="8">
        <f t="shared" si="19"/>
        <v>4</v>
      </c>
      <c r="L222" s="8">
        <f t="shared" si="20"/>
        <v>244</v>
      </c>
      <c r="M222" s="7"/>
      <c r="N222" s="6">
        <f t="shared" si="21"/>
        <v>0</v>
      </c>
      <c r="U222" s="13">
        <f t="shared" si="22"/>
        <v>4</v>
      </c>
      <c r="V222" s="13">
        <f t="shared" si="23"/>
        <v>244</v>
      </c>
    </row>
    <row r="223" spans="1:22" ht="16.5" customHeight="1">
      <c r="A223" s="1">
        <v>222</v>
      </c>
      <c r="B223" s="159" t="s">
        <v>199</v>
      </c>
      <c r="C223" s="111" t="s">
        <v>93</v>
      </c>
      <c r="D223" s="160">
        <v>0.39583333333333331</v>
      </c>
      <c r="E223" s="159" t="s">
        <v>200</v>
      </c>
      <c r="F223" s="161">
        <v>8</v>
      </c>
      <c r="G223" s="162">
        <v>6</v>
      </c>
      <c r="H223" s="103">
        <v>61</v>
      </c>
      <c r="I223" s="139"/>
      <c r="J223" s="1">
        <f t="shared" si="18"/>
        <v>1</v>
      </c>
      <c r="K223" s="8">
        <f t="shared" si="19"/>
        <v>6</v>
      </c>
      <c r="L223" s="8">
        <f t="shared" si="20"/>
        <v>366</v>
      </c>
      <c r="M223" s="7"/>
      <c r="N223" s="6">
        <f t="shared" si="21"/>
        <v>0</v>
      </c>
      <c r="U223" s="13">
        <f t="shared" si="22"/>
        <v>6</v>
      </c>
      <c r="V223" s="13">
        <f t="shared" si="23"/>
        <v>366</v>
      </c>
    </row>
    <row r="224" spans="1:22" ht="16.5" customHeight="1">
      <c r="A224" s="1">
        <v>223</v>
      </c>
      <c r="B224" s="163"/>
      <c r="C224" s="111" t="s">
        <v>95</v>
      </c>
      <c r="D224" s="160">
        <v>0.54166666666666663</v>
      </c>
      <c r="E224" s="163"/>
      <c r="F224" s="161">
        <v>3</v>
      </c>
      <c r="G224" s="162">
        <v>6</v>
      </c>
      <c r="H224" s="103">
        <v>61</v>
      </c>
      <c r="I224" s="139"/>
      <c r="J224" s="1">
        <f t="shared" si="18"/>
        <v>1</v>
      </c>
      <c r="K224" s="8">
        <f t="shared" si="19"/>
        <v>6</v>
      </c>
      <c r="L224" s="8">
        <f t="shared" si="20"/>
        <v>366</v>
      </c>
      <c r="M224" s="7"/>
      <c r="N224" s="6">
        <f t="shared" si="21"/>
        <v>0</v>
      </c>
      <c r="U224" s="13">
        <f t="shared" si="22"/>
        <v>6</v>
      </c>
      <c r="V224" s="13">
        <f t="shared" si="23"/>
        <v>366</v>
      </c>
    </row>
    <row r="225" spans="1:22" ht="16.5" customHeight="1">
      <c r="A225" s="1">
        <v>224</v>
      </c>
      <c r="B225" s="163"/>
      <c r="C225" s="111" t="s">
        <v>95</v>
      </c>
      <c r="D225" s="160">
        <v>0.64236111111111105</v>
      </c>
      <c r="E225" s="164"/>
      <c r="F225" s="161">
        <v>5</v>
      </c>
      <c r="G225" s="162">
        <v>6</v>
      </c>
      <c r="H225" s="103">
        <v>61</v>
      </c>
      <c r="I225" s="139"/>
      <c r="J225" s="1">
        <f t="shared" si="18"/>
        <v>1</v>
      </c>
      <c r="K225" s="8">
        <f t="shared" si="19"/>
        <v>6</v>
      </c>
      <c r="L225" s="8">
        <f t="shared" si="20"/>
        <v>366</v>
      </c>
      <c r="M225" s="7"/>
      <c r="N225" s="6">
        <f t="shared" si="21"/>
        <v>0</v>
      </c>
      <c r="U225" s="13">
        <f t="shared" si="22"/>
        <v>6</v>
      </c>
      <c r="V225" s="13">
        <f t="shared" si="23"/>
        <v>366</v>
      </c>
    </row>
    <row r="226" spans="1:22" ht="16.5" customHeight="1">
      <c r="A226" s="1">
        <v>225</v>
      </c>
      <c r="B226" s="163"/>
      <c r="C226" s="111" t="s">
        <v>93</v>
      </c>
      <c r="D226" s="160">
        <v>0.39583333333333331</v>
      </c>
      <c r="E226" s="165" t="s">
        <v>201</v>
      </c>
      <c r="F226" s="161">
        <v>18</v>
      </c>
      <c r="G226" s="162">
        <v>4</v>
      </c>
      <c r="H226" s="103">
        <v>61</v>
      </c>
      <c r="I226" s="139"/>
      <c r="J226" s="1">
        <f t="shared" si="18"/>
        <v>1</v>
      </c>
      <c r="K226" s="8">
        <f t="shared" si="19"/>
        <v>4</v>
      </c>
      <c r="L226" s="8">
        <f t="shared" si="20"/>
        <v>244</v>
      </c>
      <c r="M226" s="7"/>
      <c r="N226" s="6">
        <f t="shared" si="21"/>
        <v>0</v>
      </c>
      <c r="U226" s="13">
        <f t="shared" si="22"/>
        <v>4</v>
      </c>
      <c r="V226" s="13">
        <f t="shared" si="23"/>
        <v>244</v>
      </c>
    </row>
    <row r="227" spans="1:22" ht="16.5" customHeight="1">
      <c r="A227" s="1">
        <v>226</v>
      </c>
      <c r="B227" s="163"/>
      <c r="C227" s="111" t="s">
        <v>95</v>
      </c>
      <c r="D227" s="160">
        <v>0.5625</v>
      </c>
      <c r="E227" s="165"/>
      <c r="F227" s="161">
        <v>8</v>
      </c>
      <c r="G227" s="162">
        <v>4</v>
      </c>
      <c r="H227" s="103">
        <v>61</v>
      </c>
      <c r="I227" s="139"/>
      <c r="J227" s="1">
        <f t="shared" si="18"/>
        <v>1</v>
      </c>
      <c r="K227" s="8">
        <f t="shared" si="19"/>
        <v>4</v>
      </c>
      <c r="L227" s="8">
        <f t="shared" si="20"/>
        <v>244</v>
      </c>
      <c r="M227" s="7"/>
      <c r="N227" s="6">
        <f t="shared" si="21"/>
        <v>0</v>
      </c>
      <c r="U227" s="13">
        <f t="shared" si="22"/>
        <v>4</v>
      </c>
      <c r="V227" s="13">
        <f t="shared" si="23"/>
        <v>244</v>
      </c>
    </row>
    <row r="228" spans="1:22" ht="16.5" customHeight="1">
      <c r="A228" s="1">
        <v>227</v>
      </c>
      <c r="B228" s="163"/>
      <c r="C228" s="111" t="s">
        <v>95</v>
      </c>
      <c r="D228" s="160">
        <v>0.64583333333333337</v>
      </c>
      <c r="E228" s="165"/>
      <c r="F228" s="161">
        <v>10</v>
      </c>
      <c r="G228" s="162">
        <v>4</v>
      </c>
      <c r="H228" s="103">
        <v>61</v>
      </c>
      <c r="I228" s="139"/>
      <c r="J228" s="1">
        <f t="shared" si="18"/>
        <v>1</v>
      </c>
      <c r="K228" s="8">
        <f t="shared" si="19"/>
        <v>4</v>
      </c>
      <c r="L228" s="8">
        <f t="shared" si="20"/>
        <v>244</v>
      </c>
      <c r="M228" s="7"/>
      <c r="N228" s="6">
        <f t="shared" si="21"/>
        <v>0</v>
      </c>
      <c r="U228" s="13">
        <f t="shared" si="22"/>
        <v>4</v>
      </c>
      <c r="V228" s="13">
        <f t="shared" si="23"/>
        <v>244</v>
      </c>
    </row>
    <row r="229" spans="1:22" ht="16.5" customHeight="1">
      <c r="A229" s="1">
        <v>228</v>
      </c>
      <c r="B229" s="163"/>
      <c r="C229" s="111" t="s">
        <v>93</v>
      </c>
      <c r="D229" s="160">
        <v>0.39583333333333331</v>
      </c>
      <c r="E229" s="165" t="s">
        <v>202</v>
      </c>
      <c r="F229" s="161">
        <v>6</v>
      </c>
      <c r="G229" s="162">
        <v>3</v>
      </c>
      <c r="H229" s="103">
        <v>61</v>
      </c>
      <c r="I229" s="139"/>
      <c r="J229" s="1">
        <f t="shared" si="18"/>
        <v>1</v>
      </c>
      <c r="K229" s="8">
        <f t="shared" si="19"/>
        <v>3</v>
      </c>
      <c r="L229" s="8">
        <f t="shared" si="20"/>
        <v>183</v>
      </c>
      <c r="M229" s="7"/>
      <c r="N229" s="6">
        <f t="shared" si="21"/>
        <v>0</v>
      </c>
      <c r="U229" s="13">
        <f t="shared" si="22"/>
        <v>3</v>
      </c>
      <c r="V229" s="13">
        <f t="shared" si="23"/>
        <v>183</v>
      </c>
    </row>
    <row r="230" spans="1:22" ht="16.5" customHeight="1">
      <c r="A230" s="1">
        <v>229</v>
      </c>
      <c r="B230" s="163"/>
      <c r="C230" s="111" t="s">
        <v>95</v>
      </c>
      <c r="D230" s="160">
        <v>0.5625</v>
      </c>
      <c r="E230" s="165"/>
      <c r="F230" s="161">
        <v>3</v>
      </c>
      <c r="G230" s="162">
        <v>3</v>
      </c>
      <c r="H230" s="103">
        <v>61</v>
      </c>
      <c r="I230" s="139"/>
      <c r="J230" s="1">
        <f t="shared" si="18"/>
        <v>1</v>
      </c>
      <c r="K230" s="8">
        <f t="shared" si="19"/>
        <v>3</v>
      </c>
      <c r="L230" s="8">
        <f t="shared" si="20"/>
        <v>183</v>
      </c>
      <c r="M230" s="7"/>
      <c r="N230" s="6">
        <f t="shared" si="21"/>
        <v>0</v>
      </c>
      <c r="U230" s="13">
        <f t="shared" si="22"/>
        <v>3</v>
      </c>
      <c r="V230" s="13">
        <f t="shared" si="23"/>
        <v>183</v>
      </c>
    </row>
    <row r="231" spans="1:22" ht="16.5" customHeight="1">
      <c r="A231" s="1">
        <v>230</v>
      </c>
      <c r="B231" s="163"/>
      <c r="C231" s="111" t="s">
        <v>95</v>
      </c>
      <c r="D231" s="160">
        <v>0.64583333333333337</v>
      </c>
      <c r="E231" s="165"/>
      <c r="F231" s="161">
        <v>3</v>
      </c>
      <c r="G231" s="162">
        <v>3</v>
      </c>
      <c r="H231" s="103">
        <v>61</v>
      </c>
      <c r="I231" s="139"/>
      <c r="J231" s="1">
        <f t="shared" si="18"/>
        <v>1</v>
      </c>
      <c r="K231" s="8">
        <f t="shared" si="19"/>
        <v>3</v>
      </c>
      <c r="L231" s="8">
        <f t="shared" si="20"/>
        <v>183</v>
      </c>
      <c r="M231" s="7"/>
      <c r="N231" s="6">
        <f t="shared" si="21"/>
        <v>0</v>
      </c>
      <c r="U231" s="13">
        <f t="shared" si="22"/>
        <v>3</v>
      </c>
      <c r="V231" s="13">
        <f t="shared" si="23"/>
        <v>183</v>
      </c>
    </row>
    <row r="232" spans="1:22" ht="16.5" customHeight="1">
      <c r="A232" s="1">
        <v>231</v>
      </c>
      <c r="B232" s="163"/>
      <c r="C232" s="111" t="s">
        <v>93</v>
      </c>
      <c r="D232" s="160">
        <v>0.39583333333333331</v>
      </c>
      <c r="E232" s="159" t="s">
        <v>203</v>
      </c>
      <c r="F232" s="161">
        <v>6</v>
      </c>
      <c r="G232" s="162">
        <v>4</v>
      </c>
      <c r="H232" s="103">
        <v>61</v>
      </c>
      <c r="I232" s="139"/>
      <c r="J232" s="1">
        <f t="shared" si="18"/>
        <v>1</v>
      </c>
      <c r="K232" s="8">
        <f t="shared" si="19"/>
        <v>4</v>
      </c>
      <c r="L232" s="8">
        <f t="shared" si="20"/>
        <v>244</v>
      </c>
      <c r="M232" s="7"/>
      <c r="N232" s="6">
        <f t="shared" si="21"/>
        <v>0</v>
      </c>
      <c r="U232" s="13">
        <f t="shared" si="22"/>
        <v>4</v>
      </c>
      <c r="V232" s="13">
        <f t="shared" si="23"/>
        <v>244</v>
      </c>
    </row>
    <row r="233" spans="1:22" ht="16.5" customHeight="1">
      <c r="A233" s="1">
        <v>232</v>
      </c>
      <c r="B233" s="163"/>
      <c r="C233" s="111" t="s">
        <v>95</v>
      </c>
      <c r="D233" s="160">
        <v>0.5625</v>
      </c>
      <c r="E233" s="163"/>
      <c r="F233" s="161">
        <v>2</v>
      </c>
      <c r="G233" s="162">
        <v>4</v>
      </c>
      <c r="H233" s="103">
        <v>61</v>
      </c>
      <c r="I233" s="139"/>
      <c r="J233" s="1">
        <f t="shared" si="18"/>
        <v>1</v>
      </c>
      <c r="K233" s="8">
        <f t="shared" si="19"/>
        <v>4</v>
      </c>
      <c r="L233" s="8">
        <f t="shared" si="20"/>
        <v>244</v>
      </c>
      <c r="M233" s="7"/>
      <c r="N233" s="6">
        <f t="shared" si="21"/>
        <v>0</v>
      </c>
      <c r="U233" s="13">
        <f t="shared" si="22"/>
        <v>4</v>
      </c>
      <c r="V233" s="13">
        <f t="shared" si="23"/>
        <v>244</v>
      </c>
    </row>
    <row r="234" spans="1:22" ht="16.5" customHeight="1">
      <c r="A234" s="1">
        <v>233</v>
      </c>
      <c r="B234" s="163"/>
      <c r="C234" s="111" t="s">
        <v>95</v>
      </c>
      <c r="D234" s="160">
        <v>0.64583333333333337</v>
      </c>
      <c r="E234" s="164"/>
      <c r="F234" s="161">
        <v>4</v>
      </c>
      <c r="G234" s="162">
        <v>4</v>
      </c>
      <c r="H234" s="103">
        <v>61</v>
      </c>
      <c r="I234" s="139"/>
      <c r="J234" s="1">
        <f t="shared" si="18"/>
        <v>1</v>
      </c>
      <c r="K234" s="8">
        <f t="shared" si="19"/>
        <v>4</v>
      </c>
      <c r="L234" s="8">
        <f t="shared" si="20"/>
        <v>244</v>
      </c>
      <c r="M234" s="7"/>
      <c r="N234" s="6">
        <f t="shared" si="21"/>
        <v>0</v>
      </c>
      <c r="U234" s="13">
        <f t="shared" si="22"/>
        <v>4</v>
      </c>
      <c r="V234" s="13">
        <f t="shared" si="23"/>
        <v>244</v>
      </c>
    </row>
    <row r="235" spans="1:22" ht="16.5" customHeight="1">
      <c r="A235" s="1">
        <v>234</v>
      </c>
      <c r="B235" s="163"/>
      <c r="C235" s="111" t="s">
        <v>93</v>
      </c>
      <c r="D235" s="160">
        <v>0.39583333333333331</v>
      </c>
      <c r="E235" s="159" t="s">
        <v>204</v>
      </c>
      <c r="F235" s="161">
        <v>9</v>
      </c>
      <c r="G235" s="162">
        <v>5</v>
      </c>
      <c r="H235" s="103">
        <v>61</v>
      </c>
      <c r="I235" s="139"/>
      <c r="J235" s="1">
        <f t="shared" si="18"/>
        <v>1</v>
      </c>
      <c r="K235" s="8">
        <f t="shared" si="19"/>
        <v>5</v>
      </c>
      <c r="L235" s="8">
        <f t="shared" si="20"/>
        <v>305</v>
      </c>
      <c r="M235" s="7"/>
      <c r="N235" s="6">
        <f t="shared" si="21"/>
        <v>0</v>
      </c>
      <c r="U235" s="13">
        <f t="shared" si="22"/>
        <v>5</v>
      </c>
      <c r="V235" s="13">
        <f t="shared" si="23"/>
        <v>305</v>
      </c>
    </row>
    <row r="236" spans="1:22" ht="16.5" customHeight="1">
      <c r="A236" s="1">
        <v>235</v>
      </c>
      <c r="B236" s="163"/>
      <c r="C236" s="111" t="s">
        <v>95</v>
      </c>
      <c r="D236" s="160">
        <v>0.64583333333333337</v>
      </c>
      <c r="E236" s="164"/>
      <c r="F236" s="161">
        <v>9</v>
      </c>
      <c r="G236" s="162">
        <v>5</v>
      </c>
      <c r="H236" s="103">
        <v>61</v>
      </c>
      <c r="I236" s="139"/>
      <c r="J236" s="1">
        <f t="shared" si="18"/>
        <v>1</v>
      </c>
      <c r="K236" s="8">
        <f t="shared" si="19"/>
        <v>5</v>
      </c>
      <c r="L236" s="8">
        <f t="shared" si="20"/>
        <v>305</v>
      </c>
      <c r="M236" s="7"/>
      <c r="N236" s="6">
        <f t="shared" si="21"/>
        <v>0</v>
      </c>
      <c r="U236" s="13">
        <f t="shared" si="22"/>
        <v>5</v>
      </c>
      <c r="V236" s="13">
        <f t="shared" si="23"/>
        <v>305</v>
      </c>
    </row>
    <row r="237" spans="1:22" ht="16.5" customHeight="1">
      <c r="A237" s="1">
        <v>236</v>
      </c>
      <c r="B237" s="163"/>
      <c r="C237" s="111" t="s">
        <v>93</v>
      </c>
      <c r="D237" s="160">
        <v>0.39583333333333331</v>
      </c>
      <c r="E237" s="159" t="s">
        <v>205</v>
      </c>
      <c r="F237" s="161">
        <v>12</v>
      </c>
      <c r="G237" s="162">
        <v>5</v>
      </c>
      <c r="H237" s="103">
        <v>61</v>
      </c>
      <c r="I237" s="139"/>
      <c r="J237" s="1">
        <f t="shared" si="18"/>
        <v>1</v>
      </c>
      <c r="K237" s="8">
        <f t="shared" si="19"/>
        <v>5</v>
      </c>
      <c r="L237" s="8">
        <f t="shared" si="20"/>
        <v>305</v>
      </c>
      <c r="M237" s="7"/>
      <c r="N237" s="6">
        <f t="shared" si="21"/>
        <v>0</v>
      </c>
      <c r="U237" s="13">
        <f t="shared" si="22"/>
        <v>5</v>
      </c>
      <c r="V237" s="13">
        <f t="shared" si="23"/>
        <v>305</v>
      </c>
    </row>
    <row r="238" spans="1:22" ht="16.5" customHeight="1">
      <c r="A238" s="1">
        <v>237</v>
      </c>
      <c r="B238" s="163"/>
      <c r="C238" s="111" t="s">
        <v>95</v>
      </c>
      <c r="D238" s="160">
        <v>0.58680555555555558</v>
      </c>
      <c r="E238" s="163"/>
      <c r="F238" s="161">
        <v>3</v>
      </c>
      <c r="G238" s="162">
        <v>5</v>
      </c>
      <c r="H238" s="103">
        <v>61</v>
      </c>
      <c r="I238" s="139"/>
      <c r="J238" s="1">
        <f t="shared" si="18"/>
        <v>1</v>
      </c>
      <c r="K238" s="8">
        <f t="shared" si="19"/>
        <v>5</v>
      </c>
      <c r="L238" s="8">
        <f t="shared" si="20"/>
        <v>305</v>
      </c>
      <c r="M238" s="7"/>
      <c r="N238" s="6">
        <f t="shared" si="21"/>
        <v>0</v>
      </c>
      <c r="U238" s="13">
        <f t="shared" si="22"/>
        <v>5</v>
      </c>
      <c r="V238" s="13">
        <f t="shared" si="23"/>
        <v>305</v>
      </c>
    </row>
    <row r="239" spans="1:22" ht="16.5" customHeight="1">
      <c r="A239" s="1">
        <v>238</v>
      </c>
      <c r="B239" s="163"/>
      <c r="C239" s="111" t="s">
        <v>95</v>
      </c>
      <c r="D239" s="160">
        <v>0.64583333333333337</v>
      </c>
      <c r="E239" s="164"/>
      <c r="F239" s="161">
        <v>9</v>
      </c>
      <c r="G239" s="162">
        <v>5</v>
      </c>
      <c r="H239" s="103">
        <v>61</v>
      </c>
      <c r="I239" s="139"/>
      <c r="J239" s="1">
        <f t="shared" si="18"/>
        <v>1</v>
      </c>
      <c r="K239" s="8">
        <f t="shared" si="19"/>
        <v>5</v>
      </c>
      <c r="L239" s="8">
        <f t="shared" si="20"/>
        <v>305</v>
      </c>
      <c r="M239" s="7"/>
      <c r="N239" s="6">
        <f t="shared" si="21"/>
        <v>0</v>
      </c>
      <c r="U239" s="13">
        <f t="shared" si="22"/>
        <v>5</v>
      </c>
      <c r="V239" s="13">
        <f t="shared" si="23"/>
        <v>305</v>
      </c>
    </row>
    <row r="240" spans="1:22" ht="16.5" customHeight="1">
      <c r="A240" s="1">
        <v>239</v>
      </c>
      <c r="B240" s="163"/>
      <c r="C240" s="111" t="s">
        <v>93</v>
      </c>
      <c r="D240" s="160">
        <v>0.39583333333333331</v>
      </c>
      <c r="E240" s="165" t="s">
        <v>206</v>
      </c>
      <c r="F240" s="161">
        <v>13</v>
      </c>
      <c r="G240" s="162">
        <v>4</v>
      </c>
      <c r="H240" s="103">
        <v>61</v>
      </c>
      <c r="I240" s="139"/>
      <c r="J240" s="1">
        <f t="shared" si="18"/>
        <v>1</v>
      </c>
      <c r="K240" s="8">
        <f t="shared" si="19"/>
        <v>4</v>
      </c>
      <c r="L240" s="8">
        <f t="shared" si="20"/>
        <v>244</v>
      </c>
      <c r="M240" s="7"/>
      <c r="N240" s="6">
        <f t="shared" si="21"/>
        <v>0</v>
      </c>
      <c r="U240" s="13">
        <f t="shared" si="22"/>
        <v>4</v>
      </c>
      <c r="V240" s="13">
        <f t="shared" si="23"/>
        <v>244</v>
      </c>
    </row>
    <row r="241" spans="1:22" ht="16.5" customHeight="1">
      <c r="A241" s="1">
        <v>240</v>
      </c>
      <c r="B241" s="163"/>
      <c r="C241" s="111" t="s">
        <v>95</v>
      </c>
      <c r="D241" s="160">
        <v>0.5625</v>
      </c>
      <c r="E241" s="165"/>
      <c r="F241" s="161">
        <v>2</v>
      </c>
      <c r="G241" s="162">
        <v>4</v>
      </c>
      <c r="H241" s="103">
        <v>61</v>
      </c>
      <c r="I241" s="139"/>
      <c r="J241" s="1">
        <f t="shared" si="18"/>
        <v>1</v>
      </c>
      <c r="K241" s="8">
        <f t="shared" si="19"/>
        <v>4</v>
      </c>
      <c r="L241" s="8">
        <f t="shared" si="20"/>
        <v>244</v>
      </c>
      <c r="M241" s="7"/>
      <c r="N241" s="6">
        <f t="shared" si="21"/>
        <v>0</v>
      </c>
      <c r="U241" s="13">
        <f t="shared" si="22"/>
        <v>4</v>
      </c>
      <c r="V241" s="13">
        <f t="shared" si="23"/>
        <v>244</v>
      </c>
    </row>
    <row r="242" spans="1:22" ht="16.5" customHeight="1">
      <c r="A242" s="1">
        <v>241</v>
      </c>
      <c r="B242" s="164"/>
      <c r="C242" s="111" t="s">
        <v>95</v>
      </c>
      <c r="D242" s="160">
        <v>0.64583333333333337</v>
      </c>
      <c r="E242" s="165"/>
      <c r="F242" s="161">
        <v>11</v>
      </c>
      <c r="G242" s="162">
        <v>4</v>
      </c>
      <c r="H242" s="103">
        <v>61</v>
      </c>
      <c r="I242" s="139"/>
      <c r="J242" s="1">
        <f t="shared" si="18"/>
        <v>1</v>
      </c>
      <c r="K242" s="8">
        <f t="shared" si="19"/>
        <v>4</v>
      </c>
      <c r="L242" s="8">
        <f t="shared" si="20"/>
        <v>244</v>
      </c>
      <c r="M242" s="7"/>
      <c r="N242" s="6">
        <f t="shared" si="21"/>
        <v>0</v>
      </c>
      <c r="U242" s="13">
        <f t="shared" si="22"/>
        <v>4</v>
      </c>
      <c r="V242" s="13">
        <f t="shared" si="23"/>
        <v>244</v>
      </c>
    </row>
    <row r="243" spans="1:22" ht="16.5" customHeight="1">
      <c r="A243" s="1">
        <v>242</v>
      </c>
      <c r="B243" s="165" t="s">
        <v>207</v>
      </c>
      <c r="C243" s="111" t="s">
        <v>93</v>
      </c>
      <c r="D243" s="160">
        <v>0.39583333333333331</v>
      </c>
      <c r="E243" s="159" t="s">
        <v>208</v>
      </c>
      <c r="F243" s="161">
        <v>3</v>
      </c>
      <c r="G243" s="162">
        <v>2</v>
      </c>
      <c r="H243" s="103">
        <v>61</v>
      </c>
      <c r="I243" s="139"/>
      <c r="J243" s="1">
        <f t="shared" si="18"/>
        <v>1</v>
      </c>
      <c r="K243" s="8">
        <f t="shared" si="19"/>
        <v>2</v>
      </c>
      <c r="L243" s="8">
        <f t="shared" si="20"/>
        <v>122</v>
      </c>
      <c r="M243" s="7"/>
      <c r="N243" s="6">
        <f t="shared" si="21"/>
        <v>0</v>
      </c>
      <c r="U243" s="13">
        <f t="shared" si="22"/>
        <v>2</v>
      </c>
      <c r="V243" s="13">
        <f t="shared" si="23"/>
        <v>122</v>
      </c>
    </row>
    <row r="244" spans="1:22" ht="16.5" customHeight="1">
      <c r="A244" s="1">
        <v>243</v>
      </c>
      <c r="B244" s="165"/>
      <c r="C244" s="111" t="s">
        <v>95</v>
      </c>
      <c r="D244" s="160">
        <v>0.58333333333333337</v>
      </c>
      <c r="E244" s="164"/>
      <c r="F244" s="161">
        <v>3</v>
      </c>
      <c r="G244" s="162">
        <v>2</v>
      </c>
      <c r="H244" s="103">
        <v>61</v>
      </c>
      <c r="I244" s="139"/>
      <c r="J244" s="1">
        <f t="shared" si="18"/>
        <v>1</v>
      </c>
      <c r="K244" s="8">
        <f t="shared" si="19"/>
        <v>2</v>
      </c>
      <c r="L244" s="8">
        <f t="shared" si="20"/>
        <v>122</v>
      </c>
      <c r="M244" s="7"/>
      <c r="N244" s="6">
        <f t="shared" si="21"/>
        <v>0</v>
      </c>
      <c r="U244" s="13">
        <f t="shared" si="22"/>
        <v>2</v>
      </c>
      <c r="V244" s="13">
        <f t="shared" si="23"/>
        <v>122</v>
      </c>
    </row>
    <row r="245" spans="1:22" ht="16.5" customHeight="1">
      <c r="A245" s="1">
        <v>244</v>
      </c>
      <c r="B245" s="165"/>
      <c r="C245" s="111" t="s">
        <v>93</v>
      </c>
      <c r="D245" s="160">
        <v>0.39583333333333331</v>
      </c>
      <c r="E245" s="159" t="s">
        <v>209</v>
      </c>
      <c r="F245" s="161">
        <v>2</v>
      </c>
      <c r="G245" s="162">
        <v>2</v>
      </c>
      <c r="H245" s="103">
        <v>61</v>
      </c>
      <c r="I245" s="139"/>
      <c r="J245" s="1">
        <f t="shared" si="18"/>
        <v>1</v>
      </c>
      <c r="K245" s="8">
        <f t="shared" si="19"/>
        <v>2</v>
      </c>
      <c r="L245" s="8">
        <f t="shared" si="20"/>
        <v>122</v>
      </c>
      <c r="M245" s="7"/>
      <c r="N245" s="6">
        <f t="shared" si="21"/>
        <v>0</v>
      </c>
      <c r="U245" s="13">
        <f t="shared" si="22"/>
        <v>2</v>
      </c>
      <c r="V245" s="13">
        <f t="shared" si="23"/>
        <v>122</v>
      </c>
    </row>
    <row r="246" spans="1:22" ht="16.5" customHeight="1">
      <c r="A246" s="1">
        <v>245</v>
      </c>
      <c r="B246" s="165"/>
      <c r="C246" s="111" t="s">
        <v>95</v>
      </c>
      <c r="D246" s="160">
        <v>0.57638888888888895</v>
      </c>
      <c r="E246" s="164"/>
      <c r="F246" s="161">
        <v>2</v>
      </c>
      <c r="G246" s="162">
        <v>2</v>
      </c>
      <c r="H246" s="103">
        <v>61</v>
      </c>
      <c r="I246" s="139"/>
      <c r="J246" s="1">
        <f t="shared" si="18"/>
        <v>1</v>
      </c>
      <c r="K246" s="8">
        <f t="shared" si="19"/>
        <v>2</v>
      </c>
      <c r="L246" s="8">
        <f t="shared" si="20"/>
        <v>122</v>
      </c>
      <c r="M246" s="7"/>
      <c r="N246" s="6">
        <f t="shared" si="21"/>
        <v>0</v>
      </c>
      <c r="U246" s="13">
        <f t="shared" si="22"/>
        <v>2</v>
      </c>
      <c r="V246" s="13">
        <f t="shared" si="23"/>
        <v>122</v>
      </c>
    </row>
    <row r="247" spans="1:22" ht="16.5" customHeight="1">
      <c r="A247" s="1">
        <v>246</v>
      </c>
      <c r="B247" s="165"/>
      <c r="C247" s="111" t="s">
        <v>93</v>
      </c>
      <c r="D247" s="160">
        <v>0.39583333333333331</v>
      </c>
      <c r="E247" s="159" t="s">
        <v>210</v>
      </c>
      <c r="F247" s="161">
        <v>3</v>
      </c>
      <c r="G247" s="162">
        <v>2</v>
      </c>
      <c r="H247" s="103">
        <v>61</v>
      </c>
      <c r="I247" s="139"/>
      <c r="J247" s="1">
        <f t="shared" si="18"/>
        <v>1</v>
      </c>
      <c r="K247" s="8">
        <f t="shared" si="19"/>
        <v>2</v>
      </c>
      <c r="L247" s="8">
        <f t="shared" si="20"/>
        <v>122</v>
      </c>
      <c r="M247" s="7"/>
      <c r="N247" s="6">
        <f t="shared" si="21"/>
        <v>0</v>
      </c>
      <c r="U247" s="13">
        <f t="shared" si="22"/>
        <v>2</v>
      </c>
      <c r="V247" s="13">
        <f t="shared" si="23"/>
        <v>122</v>
      </c>
    </row>
    <row r="248" spans="1:22" ht="16.5" customHeight="1">
      <c r="A248" s="1">
        <v>247</v>
      </c>
      <c r="B248" s="165"/>
      <c r="C248" s="111" t="s">
        <v>95</v>
      </c>
      <c r="D248" s="160">
        <v>0.61111111111111105</v>
      </c>
      <c r="E248" s="164"/>
      <c r="F248" s="161">
        <v>3</v>
      </c>
      <c r="G248" s="162">
        <v>2</v>
      </c>
      <c r="H248" s="103">
        <v>61</v>
      </c>
      <c r="I248" s="139"/>
      <c r="J248" s="1">
        <f t="shared" si="18"/>
        <v>1</v>
      </c>
      <c r="K248" s="8">
        <f t="shared" si="19"/>
        <v>2</v>
      </c>
      <c r="L248" s="8">
        <f t="shared" si="20"/>
        <v>122</v>
      </c>
      <c r="M248" s="7"/>
      <c r="N248" s="6">
        <f t="shared" si="21"/>
        <v>0</v>
      </c>
      <c r="U248" s="13">
        <f t="shared" si="22"/>
        <v>2</v>
      </c>
      <c r="V248" s="13">
        <f t="shared" si="23"/>
        <v>122</v>
      </c>
    </row>
    <row r="249" spans="1:22" ht="16.5" customHeight="1">
      <c r="A249" s="1">
        <v>248</v>
      </c>
      <c r="B249" s="165"/>
      <c r="C249" s="111" t="s">
        <v>93</v>
      </c>
      <c r="D249" s="160">
        <v>0.39583333333333331</v>
      </c>
      <c r="E249" s="159" t="s">
        <v>211</v>
      </c>
      <c r="F249" s="161">
        <v>3</v>
      </c>
      <c r="G249" s="162">
        <v>2.5</v>
      </c>
      <c r="H249" s="103">
        <v>61</v>
      </c>
      <c r="I249" s="139"/>
      <c r="J249" s="1">
        <f t="shared" si="18"/>
        <v>1</v>
      </c>
      <c r="K249" s="8">
        <f t="shared" si="19"/>
        <v>2.5</v>
      </c>
      <c r="L249" s="8">
        <f t="shared" si="20"/>
        <v>152.5</v>
      </c>
      <c r="M249" s="7"/>
      <c r="N249" s="6">
        <f t="shared" si="21"/>
        <v>0</v>
      </c>
      <c r="U249" s="13">
        <f t="shared" si="22"/>
        <v>2.5</v>
      </c>
      <c r="V249" s="13">
        <f t="shared" si="23"/>
        <v>152.5</v>
      </c>
    </row>
    <row r="250" spans="1:22" ht="16.5" customHeight="1">
      <c r="A250" s="1">
        <v>249</v>
      </c>
      <c r="B250" s="165"/>
      <c r="C250" s="111" t="s">
        <v>95</v>
      </c>
      <c r="D250" s="160">
        <v>0.62152777777777779</v>
      </c>
      <c r="E250" s="164"/>
      <c r="F250" s="161">
        <v>3</v>
      </c>
      <c r="G250" s="162">
        <v>2.5</v>
      </c>
      <c r="H250" s="103">
        <v>61</v>
      </c>
      <c r="I250" s="139"/>
      <c r="J250" s="1">
        <f t="shared" si="18"/>
        <v>1</v>
      </c>
      <c r="K250" s="8">
        <f t="shared" si="19"/>
        <v>2.5</v>
      </c>
      <c r="L250" s="8">
        <f t="shared" si="20"/>
        <v>152.5</v>
      </c>
      <c r="M250" s="7"/>
      <c r="N250" s="6">
        <f t="shared" si="21"/>
        <v>0</v>
      </c>
      <c r="U250" s="13">
        <f t="shared" si="22"/>
        <v>2.5</v>
      </c>
      <c r="V250" s="13">
        <f t="shared" si="23"/>
        <v>152.5</v>
      </c>
    </row>
    <row r="251" spans="1:22" ht="16.5" customHeight="1">
      <c r="A251" s="1">
        <v>250</v>
      </c>
      <c r="B251" s="159" t="s">
        <v>212</v>
      </c>
      <c r="C251" s="111" t="s">
        <v>93</v>
      </c>
      <c r="D251" s="160">
        <v>0.375</v>
      </c>
      <c r="E251" s="159" t="s">
        <v>213</v>
      </c>
      <c r="F251" s="161">
        <v>12</v>
      </c>
      <c r="G251" s="162">
        <v>4</v>
      </c>
      <c r="H251" s="103">
        <v>61</v>
      </c>
      <c r="I251" s="139"/>
      <c r="J251" s="1">
        <f t="shared" si="18"/>
        <v>1</v>
      </c>
      <c r="K251" s="8">
        <f t="shared" si="19"/>
        <v>4</v>
      </c>
      <c r="L251" s="8">
        <f t="shared" si="20"/>
        <v>244</v>
      </c>
      <c r="M251" s="7"/>
      <c r="N251" s="6">
        <f t="shared" si="21"/>
        <v>0</v>
      </c>
      <c r="U251" s="13">
        <f t="shared" si="22"/>
        <v>4</v>
      </c>
      <c r="V251" s="13">
        <f t="shared" si="23"/>
        <v>244</v>
      </c>
    </row>
    <row r="252" spans="1:22" ht="16.5" customHeight="1">
      <c r="A252" s="1">
        <v>251</v>
      </c>
      <c r="B252" s="163"/>
      <c r="C252" s="111" t="s">
        <v>95</v>
      </c>
      <c r="D252" s="160">
        <v>0.625</v>
      </c>
      <c r="E252" s="164"/>
      <c r="F252" s="161">
        <v>12</v>
      </c>
      <c r="G252" s="162">
        <v>4</v>
      </c>
      <c r="H252" s="103">
        <v>61</v>
      </c>
      <c r="I252" s="139"/>
      <c r="J252" s="1">
        <f t="shared" si="18"/>
        <v>1</v>
      </c>
      <c r="K252" s="8">
        <f t="shared" si="19"/>
        <v>4</v>
      </c>
      <c r="L252" s="8">
        <f t="shared" si="20"/>
        <v>244</v>
      </c>
      <c r="M252" s="7"/>
      <c r="N252" s="6">
        <f t="shared" si="21"/>
        <v>0</v>
      </c>
      <c r="U252" s="13">
        <f t="shared" si="22"/>
        <v>4</v>
      </c>
      <c r="V252" s="13">
        <f t="shared" si="23"/>
        <v>244</v>
      </c>
    </row>
    <row r="253" spans="1:22" ht="16.5" customHeight="1">
      <c r="A253" s="1">
        <v>252</v>
      </c>
      <c r="B253" s="163"/>
      <c r="C253" s="111" t="s">
        <v>93</v>
      </c>
      <c r="D253" s="160">
        <v>0.375</v>
      </c>
      <c r="E253" s="165" t="s">
        <v>214</v>
      </c>
      <c r="F253" s="161">
        <v>18</v>
      </c>
      <c r="G253" s="162">
        <v>7</v>
      </c>
      <c r="H253" s="103">
        <v>61</v>
      </c>
      <c r="I253" s="139"/>
      <c r="J253" s="1">
        <f t="shared" si="18"/>
        <v>1</v>
      </c>
      <c r="K253" s="8">
        <f t="shared" si="19"/>
        <v>7</v>
      </c>
      <c r="L253" s="8">
        <f t="shared" si="20"/>
        <v>427</v>
      </c>
      <c r="M253" s="7"/>
      <c r="N253" s="6">
        <f t="shared" si="21"/>
        <v>0</v>
      </c>
      <c r="U253" s="13">
        <f t="shared" si="22"/>
        <v>7</v>
      </c>
      <c r="V253" s="13">
        <f t="shared" si="23"/>
        <v>427</v>
      </c>
    </row>
    <row r="254" spans="1:22" ht="16.5" customHeight="1">
      <c r="A254" s="1">
        <v>253</v>
      </c>
      <c r="B254" s="163"/>
      <c r="C254" s="111" t="s">
        <v>95</v>
      </c>
      <c r="D254" s="160">
        <v>0.55555555555555558</v>
      </c>
      <c r="E254" s="165"/>
      <c r="F254" s="161">
        <v>10</v>
      </c>
      <c r="G254" s="162">
        <v>7</v>
      </c>
      <c r="H254" s="103">
        <v>61</v>
      </c>
      <c r="I254" s="139"/>
      <c r="J254" s="1">
        <f t="shared" ref="J254:J317" si="24">ROUNDUP(F254/20,0)</f>
        <v>1</v>
      </c>
      <c r="K254" s="8">
        <f t="shared" ref="K254:K317" si="25">$P$3*J254*G254</f>
        <v>7</v>
      </c>
      <c r="L254" s="8">
        <f t="shared" ref="L254:L317" si="26">$P$3*J254*G254*H254</f>
        <v>427</v>
      </c>
      <c r="M254" s="7"/>
      <c r="N254" s="6">
        <f t="shared" ref="N254:N317" si="27">IFERROR(K254/M254,0)</f>
        <v>0</v>
      </c>
      <c r="U254" s="13">
        <f t="shared" si="22"/>
        <v>7</v>
      </c>
      <c r="V254" s="13">
        <f t="shared" si="23"/>
        <v>427</v>
      </c>
    </row>
    <row r="255" spans="1:22" ht="16.5" customHeight="1">
      <c r="A255" s="1">
        <v>254</v>
      </c>
      <c r="B255" s="163"/>
      <c r="C255" s="111" t="s">
        <v>95</v>
      </c>
      <c r="D255" s="160">
        <v>0.625</v>
      </c>
      <c r="E255" s="165"/>
      <c r="F255" s="161">
        <v>8</v>
      </c>
      <c r="G255" s="162">
        <v>7</v>
      </c>
      <c r="H255" s="103">
        <v>61</v>
      </c>
      <c r="I255" s="139"/>
      <c r="J255" s="1">
        <f t="shared" si="24"/>
        <v>1</v>
      </c>
      <c r="K255" s="8">
        <f t="shared" si="25"/>
        <v>7</v>
      </c>
      <c r="L255" s="8">
        <f t="shared" si="26"/>
        <v>427</v>
      </c>
      <c r="M255" s="7"/>
      <c r="N255" s="6">
        <f t="shared" si="27"/>
        <v>0</v>
      </c>
      <c r="U255" s="13">
        <f t="shared" si="22"/>
        <v>7</v>
      </c>
      <c r="V255" s="13">
        <f t="shared" si="23"/>
        <v>427</v>
      </c>
    </row>
    <row r="256" spans="1:22" ht="16.5" customHeight="1">
      <c r="A256" s="1">
        <v>255</v>
      </c>
      <c r="B256" s="163"/>
      <c r="C256" s="111" t="s">
        <v>93</v>
      </c>
      <c r="D256" s="160">
        <v>0.375</v>
      </c>
      <c r="E256" s="159" t="s">
        <v>215</v>
      </c>
      <c r="F256" s="161">
        <v>16</v>
      </c>
      <c r="G256" s="162">
        <v>7</v>
      </c>
      <c r="H256" s="103">
        <v>61</v>
      </c>
      <c r="I256" s="139"/>
      <c r="J256" s="1">
        <f t="shared" si="24"/>
        <v>1</v>
      </c>
      <c r="K256" s="8">
        <f t="shared" si="25"/>
        <v>7</v>
      </c>
      <c r="L256" s="8">
        <f t="shared" si="26"/>
        <v>427</v>
      </c>
      <c r="M256" s="7"/>
      <c r="N256" s="6">
        <f t="shared" si="27"/>
        <v>0</v>
      </c>
      <c r="U256" s="13">
        <f t="shared" si="22"/>
        <v>7</v>
      </c>
      <c r="V256" s="13">
        <f t="shared" si="23"/>
        <v>427</v>
      </c>
    </row>
    <row r="257" spans="1:22" ht="16.5" customHeight="1">
      <c r="A257" s="1">
        <v>256</v>
      </c>
      <c r="B257" s="163"/>
      <c r="C257" s="111" t="s">
        <v>95</v>
      </c>
      <c r="D257" s="160">
        <v>0.625</v>
      </c>
      <c r="E257" s="164"/>
      <c r="F257" s="161">
        <v>16</v>
      </c>
      <c r="G257" s="162">
        <v>7</v>
      </c>
      <c r="H257" s="103">
        <v>61</v>
      </c>
      <c r="I257" s="139"/>
      <c r="J257" s="1">
        <f t="shared" si="24"/>
        <v>1</v>
      </c>
      <c r="K257" s="8">
        <f t="shared" si="25"/>
        <v>7</v>
      </c>
      <c r="L257" s="8">
        <f t="shared" si="26"/>
        <v>427</v>
      </c>
      <c r="M257" s="7"/>
      <c r="N257" s="6">
        <f t="shared" si="27"/>
        <v>0</v>
      </c>
      <c r="U257" s="13">
        <f t="shared" si="22"/>
        <v>7</v>
      </c>
      <c r="V257" s="13">
        <f t="shared" si="23"/>
        <v>427</v>
      </c>
    </row>
    <row r="258" spans="1:22" ht="16.5" customHeight="1">
      <c r="A258" s="1">
        <v>257</v>
      </c>
      <c r="B258" s="163"/>
      <c r="C258" s="111" t="s">
        <v>93</v>
      </c>
      <c r="D258" s="160">
        <v>0.375</v>
      </c>
      <c r="E258" s="165" t="s">
        <v>216</v>
      </c>
      <c r="F258" s="161">
        <v>18</v>
      </c>
      <c r="G258" s="162">
        <v>4</v>
      </c>
      <c r="H258" s="103">
        <v>61</v>
      </c>
      <c r="I258" s="139"/>
      <c r="J258" s="1">
        <f t="shared" si="24"/>
        <v>1</v>
      </c>
      <c r="K258" s="8">
        <f t="shared" si="25"/>
        <v>4</v>
      </c>
      <c r="L258" s="8">
        <f t="shared" si="26"/>
        <v>244</v>
      </c>
      <c r="M258" s="7"/>
      <c r="N258" s="6">
        <f t="shared" si="27"/>
        <v>0</v>
      </c>
      <c r="U258" s="13">
        <f t="shared" si="22"/>
        <v>4</v>
      </c>
      <c r="V258" s="13">
        <f t="shared" si="23"/>
        <v>244</v>
      </c>
    </row>
    <row r="259" spans="1:22" ht="16.5" customHeight="1">
      <c r="A259" s="1">
        <v>258</v>
      </c>
      <c r="B259" s="163"/>
      <c r="C259" s="111" t="s">
        <v>95</v>
      </c>
      <c r="D259" s="160">
        <v>0.55555555555555558</v>
      </c>
      <c r="E259" s="165"/>
      <c r="F259" s="161">
        <v>8</v>
      </c>
      <c r="G259" s="162">
        <v>4</v>
      </c>
      <c r="H259" s="103">
        <v>61</v>
      </c>
      <c r="I259" s="139"/>
      <c r="J259" s="1">
        <f t="shared" si="24"/>
        <v>1</v>
      </c>
      <c r="K259" s="8">
        <f t="shared" si="25"/>
        <v>4</v>
      </c>
      <c r="L259" s="8">
        <f t="shared" si="26"/>
        <v>244</v>
      </c>
      <c r="M259" s="7"/>
      <c r="N259" s="6">
        <f t="shared" si="27"/>
        <v>0</v>
      </c>
      <c r="U259" s="13">
        <f t="shared" ref="U259:U322" si="28">IFERROR(G259*J259,0)</f>
        <v>4</v>
      </c>
      <c r="V259" s="13">
        <f t="shared" ref="V259:V322" si="29">IFERROR(U259*H259,0)</f>
        <v>244</v>
      </c>
    </row>
    <row r="260" spans="1:22" ht="16.5" customHeight="1">
      <c r="A260" s="1">
        <v>259</v>
      </c>
      <c r="B260" s="163"/>
      <c r="C260" s="111" t="s">
        <v>95</v>
      </c>
      <c r="D260" s="160">
        <v>0.625</v>
      </c>
      <c r="E260" s="165"/>
      <c r="F260" s="161">
        <v>10</v>
      </c>
      <c r="G260" s="162">
        <v>4</v>
      </c>
      <c r="H260" s="103">
        <v>61</v>
      </c>
      <c r="I260" s="101"/>
      <c r="J260" s="1">
        <f t="shared" si="24"/>
        <v>1</v>
      </c>
      <c r="K260" s="8">
        <f t="shared" si="25"/>
        <v>4</v>
      </c>
      <c r="L260" s="8">
        <f t="shared" si="26"/>
        <v>244</v>
      </c>
      <c r="M260" s="7"/>
      <c r="N260" s="6">
        <f t="shared" si="27"/>
        <v>0</v>
      </c>
      <c r="U260" s="13">
        <f t="shared" si="28"/>
        <v>4</v>
      </c>
      <c r="V260" s="13">
        <f t="shared" si="29"/>
        <v>244</v>
      </c>
    </row>
    <row r="261" spans="1:22" ht="16.5" customHeight="1">
      <c r="A261" s="1">
        <v>260</v>
      </c>
      <c r="B261" s="163"/>
      <c r="C261" s="111" t="s">
        <v>93</v>
      </c>
      <c r="D261" s="160">
        <v>0.375</v>
      </c>
      <c r="E261" s="159" t="s">
        <v>217</v>
      </c>
      <c r="F261" s="161">
        <v>18</v>
      </c>
      <c r="G261" s="162">
        <v>6</v>
      </c>
      <c r="H261" s="103">
        <v>61</v>
      </c>
      <c r="I261" s="101"/>
      <c r="J261" s="1">
        <f t="shared" si="24"/>
        <v>1</v>
      </c>
      <c r="K261" s="8">
        <f t="shared" si="25"/>
        <v>6</v>
      </c>
      <c r="L261" s="8">
        <f t="shared" si="26"/>
        <v>366</v>
      </c>
      <c r="M261" s="7"/>
      <c r="N261" s="6">
        <f t="shared" si="27"/>
        <v>0</v>
      </c>
      <c r="U261" s="13">
        <f t="shared" si="28"/>
        <v>6</v>
      </c>
      <c r="V261" s="13">
        <f t="shared" si="29"/>
        <v>366</v>
      </c>
    </row>
    <row r="262" spans="1:22" ht="16.5" customHeight="1">
      <c r="A262" s="1">
        <v>261</v>
      </c>
      <c r="B262" s="163"/>
      <c r="C262" s="111" t="s">
        <v>95</v>
      </c>
      <c r="D262" s="160">
        <v>0.625</v>
      </c>
      <c r="E262" s="164"/>
      <c r="F262" s="161">
        <v>18</v>
      </c>
      <c r="G262" s="162">
        <v>6</v>
      </c>
      <c r="H262" s="103">
        <v>61</v>
      </c>
      <c r="I262" s="101"/>
      <c r="J262" s="1">
        <f t="shared" si="24"/>
        <v>1</v>
      </c>
      <c r="K262" s="8">
        <f t="shared" si="25"/>
        <v>6</v>
      </c>
      <c r="L262" s="8">
        <f t="shared" si="26"/>
        <v>366</v>
      </c>
      <c r="M262" s="7"/>
      <c r="N262" s="6">
        <f t="shared" si="27"/>
        <v>0</v>
      </c>
      <c r="U262" s="13">
        <f t="shared" si="28"/>
        <v>6</v>
      </c>
      <c r="V262" s="13">
        <f t="shared" si="29"/>
        <v>366</v>
      </c>
    </row>
    <row r="263" spans="1:22" ht="16.5" customHeight="1">
      <c r="A263" s="1">
        <v>262</v>
      </c>
      <c r="B263" s="163"/>
      <c r="C263" s="111" t="s">
        <v>93</v>
      </c>
      <c r="D263" s="160">
        <v>0.375</v>
      </c>
      <c r="E263" s="159" t="s">
        <v>218</v>
      </c>
      <c r="F263" s="161">
        <v>20</v>
      </c>
      <c r="G263" s="162">
        <v>5</v>
      </c>
      <c r="H263" s="103">
        <v>61</v>
      </c>
      <c r="I263" s="101"/>
      <c r="J263" s="1">
        <f t="shared" si="24"/>
        <v>1</v>
      </c>
      <c r="K263" s="8">
        <f t="shared" si="25"/>
        <v>5</v>
      </c>
      <c r="L263" s="8">
        <f t="shared" si="26"/>
        <v>305</v>
      </c>
      <c r="M263" s="7"/>
      <c r="N263" s="6">
        <f t="shared" si="27"/>
        <v>0</v>
      </c>
      <c r="U263" s="13">
        <f t="shared" si="28"/>
        <v>5</v>
      </c>
      <c r="V263" s="13">
        <f t="shared" si="29"/>
        <v>305</v>
      </c>
    </row>
    <row r="264" spans="1:22" ht="16.5" customHeight="1">
      <c r="A264" s="1">
        <v>263</v>
      </c>
      <c r="B264" s="163"/>
      <c r="C264" s="111" t="s">
        <v>95</v>
      </c>
      <c r="D264" s="160">
        <v>0.625</v>
      </c>
      <c r="E264" s="164"/>
      <c r="F264" s="161">
        <v>20</v>
      </c>
      <c r="G264" s="162">
        <v>5</v>
      </c>
      <c r="H264" s="103">
        <v>61</v>
      </c>
      <c r="I264" s="101"/>
      <c r="J264" s="1">
        <f t="shared" si="24"/>
        <v>1</v>
      </c>
      <c r="K264" s="8">
        <f t="shared" si="25"/>
        <v>5</v>
      </c>
      <c r="L264" s="8">
        <f t="shared" si="26"/>
        <v>305</v>
      </c>
      <c r="M264" s="7"/>
      <c r="N264" s="6">
        <f t="shared" si="27"/>
        <v>0</v>
      </c>
      <c r="U264" s="13">
        <f t="shared" si="28"/>
        <v>5</v>
      </c>
      <c r="V264" s="13">
        <f t="shared" si="29"/>
        <v>305</v>
      </c>
    </row>
    <row r="265" spans="1:22" ht="16.5" customHeight="1">
      <c r="A265" s="1">
        <v>264</v>
      </c>
      <c r="B265" s="163"/>
      <c r="C265" s="111" t="s">
        <v>93</v>
      </c>
      <c r="D265" s="160">
        <v>0.375</v>
      </c>
      <c r="E265" s="159" t="s">
        <v>219</v>
      </c>
      <c r="F265" s="161">
        <v>18</v>
      </c>
      <c r="G265" s="162">
        <v>4</v>
      </c>
      <c r="H265" s="103">
        <v>61</v>
      </c>
      <c r="I265" s="101"/>
      <c r="J265" s="1">
        <f t="shared" si="24"/>
        <v>1</v>
      </c>
      <c r="K265" s="8">
        <f t="shared" si="25"/>
        <v>4</v>
      </c>
      <c r="L265" s="8">
        <f t="shared" si="26"/>
        <v>244</v>
      </c>
      <c r="M265" s="7"/>
      <c r="N265" s="6">
        <f t="shared" si="27"/>
        <v>0</v>
      </c>
      <c r="U265" s="13">
        <f t="shared" si="28"/>
        <v>4</v>
      </c>
      <c r="V265" s="13">
        <f t="shared" si="29"/>
        <v>244</v>
      </c>
    </row>
    <row r="266" spans="1:22" ht="16.5" customHeight="1">
      <c r="A266" s="1">
        <v>265</v>
      </c>
      <c r="B266" s="163"/>
      <c r="C266" s="111" t="s">
        <v>95</v>
      </c>
      <c r="D266" s="160">
        <v>0.625</v>
      </c>
      <c r="E266" s="164"/>
      <c r="F266" s="161">
        <v>18</v>
      </c>
      <c r="G266" s="162">
        <v>4</v>
      </c>
      <c r="H266" s="103">
        <v>61</v>
      </c>
      <c r="I266" s="139"/>
      <c r="J266" s="1">
        <f t="shared" si="24"/>
        <v>1</v>
      </c>
      <c r="K266" s="8">
        <f t="shared" si="25"/>
        <v>4</v>
      </c>
      <c r="L266" s="8">
        <f t="shared" si="26"/>
        <v>244</v>
      </c>
      <c r="M266" s="7"/>
      <c r="N266" s="6">
        <f t="shared" si="27"/>
        <v>0</v>
      </c>
      <c r="U266" s="13">
        <f t="shared" si="28"/>
        <v>4</v>
      </c>
      <c r="V266" s="13">
        <f t="shared" si="29"/>
        <v>244</v>
      </c>
    </row>
    <row r="267" spans="1:22" ht="16.5" customHeight="1">
      <c r="A267" s="1">
        <v>266</v>
      </c>
      <c r="B267" s="163"/>
      <c r="C267" s="111" t="s">
        <v>93</v>
      </c>
      <c r="D267" s="160">
        <v>0.375</v>
      </c>
      <c r="E267" s="159" t="s">
        <v>220</v>
      </c>
      <c r="F267" s="161">
        <v>16</v>
      </c>
      <c r="G267" s="162">
        <v>3</v>
      </c>
      <c r="H267" s="103">
        <v>61</v>
      </c>
      <c r="I267" s="139"/>
      <c r="J267" s="1">
        <f t="shared" si="24"/>
        <v>1</v>
      </c>
      <c r="K267" s="8">
        <f t="shared" si="25"/>
        <v>3</v>
      </c>
      <c r="L267" s="8">
        <f t="shared" si="26"/>
        <v>183</v>
      </c>
      <c r="M267" s="7"/>
      <c r="N267" s="6">
        <f t="shared" si="27"/>
        <v>0</v>
      </c>
      <c r="U267" s="13">
        <f t="shared" si="28"/>
        <v>3</v>
      </c>
      <c r="V267" s="13">
        <f t="shared" si="29"/>
        <v>183</v>
      </c>
    </row>
    <row r="268" spans="1:22" ht="16.5" customHeight="1">
      <c r="A268" s="1">
        <v>267</v>
      </c>
      <c r="B268" s="164"/>
      <c r="C268" s="111" t="s">
        <v>95</v>
      </c>
      <c r="D268" s="160">
        <v>0.625</v>
      </c>
      <c r="E268" s="164"/>
      <c r="F268" s="161">
        <v>16</v>
      </c>
      <c r="G268" s="162">
        <v>3</v>
      </c>
      <c r="H268" s="103">
        <v>61</v>
      </c>
      <c r="I268" s="139"/>
      <c r="J268" s="1">
        <f t="shared" si="24"/>
        <v>1</v>
      </c>
      <c r="K268" s="8">
        <f t="shared" si="25"/>
        <v>3</v>
      </c>
      <c r="L268" s="8">
        <f t="shared" si="26"/>
        <v>183</v>
      </c>
      <c r="M268" s="7"/>
      <c r="N268" s="6">
        <f t="shared" si="27"/>
        <v>0</v>
      </c>
      <c r="U268" s="13">
        <f t="shared" si="28"/>
        <v>3</v>
      </c>
      <c r="V268" s="13">
        <f t="shared" si="29"/>
        <v>183</v>
      </c>
    </row>
    <row r="269" spans="1:22" ht="16.5" customHeight="1">
      <c r="A269" s="1">
        <v>268</v>
      </c>
      <c r="B269" s="165" t="s">
        <v>221</v>
      </c>
      <c r="C269" s="111" t="s">
        <v>93</v>
      </c>
      <c r="D269" s="160">
        <v>0.39583333333333331</v>
      </c>
      <c r="E269" s="159" t="s">
        <v>222</v>
      </c>
      <c r="F269" s="161">
        <v>9</v>
      </c>
      <c r="G269" s="162">
        <v>3</v>
      </c>
      <c r="H269" s="103">
        <v>61</v>
      </c>
      <c r="I269" s="139"/>
      <c r="J269" s="1">
        <f t="shared" si="24"/>
        <v>1</v>
      </c>
      <c r="K269" s="8">
        <f t="shared" si="25"/>
        <v>3</v>
      </c>
      <c r="L269" s="8">
        <f t="shared" si="26"/>
        <v>183</v>
      </c>
      <c r="M269" s="7"/>
      <c r="N269" s="6">
        <f t="shared" si="27"/>
        <v>0</v>
      </c>
      <c r="U269" s="13">
        <f t="shared" si="28"/>
        <v>3</v>
      </c>
      <c r="V269" s="13">
        <f t="shared" si="29"/>
        <v>183</v>
      </c>
    </row>
    <row r="270" spans="1:22" ht="16.5" customHeight="1">
      <c r="A270" s="1">
        <v>269</v>
      </c>
      <c r="B270" s="165"/>
      <c r="C270" s="111" t="s">
        <v>95</v>
      </c>
      <c r="D270" s="160">
        <v>0.61458333333333337</v>
      </c>
      <c r="E270" s="164"/>
      <c r="F270" s="161">
        <v>9</v>
      </c>
      <c r="G270" s="162">
        <v>3</v>
      </c>
      <c r="H270" s="103">
        <v>61</v>
      </c>
      <c r="I270" s="139"/>
      <c r="J270" s="1">
        <f t="shared" si="24"/>
        <v>1</v>
      </c>
      <c r="K270" s="8">
        <f t="shared" si="25"/>
        <v>3</v>
      </c>
      <c r="L270" s="8">
        <f t="shared" si="26"/>
        <v>183</v>
      </c>
      <c r="M270" s="7"/>
      <c r="N270" s="6">
        <f t="shared" si="27"/>
        <v>0</v>
      </c>
      <c r="U270" s="13">
        <f t="shared" si="28"/>
        <v>3</v>
      </c>
      <c r="V270" s="13">
        <f t="shared" si="29"/>
        <v>183</v>
      </c>
    </row>
    <row r="271" spans="1:22" ht="16.5" customHeight="1">
      <c r="A271" s="1">
        <v>270</v>
      </c>
      <c r="B271" s="165"/>
      <c r="C271" s="111" t="s">
        <v>93</v>
      </c>
      <c r="D271" s="160">
        <v>0.39583333333333331</v>
      </c>
      <c r="E271" s="159" t="s">
        <v>223</v>
      </c>
      <c r="F271" s="161">
        <v>9</v>
      </c>
      <c r="G271" s="162">
        <v>3</v>
      </c>
      <c r="H271" s="103">
        <v>61</v>
      </c>
      <c r="I271" s="139"/>
      <c r="J271" s="1">
        <f t="shared" si="24"/>
        <v>1</v>
      </c>
      <c r="K271" s="8">
        <f t="shared" si="25"/>
        <v>3</v>
      </c>
      <c r="L271" s="8">
        <f t="shared" si="26"/>
        <v>183</v>
      </c>
      <c r="M271" s="7"/>
      <c r="N271" s="6">
        <f t="shared" si="27"/>
        <v>0</v>
      </c>
      <c r="U271" s="13">
        <f t="shared" si="28"/>
        <v>3</v>
      </c>
      <c r="V271" s="13">
        <f t="shared" si="29"/>
        <v>183</v>
      </c>
    </row>
    <row r="272" spans="1:22" ht="16.5" customHeight="1">
      <c r="A272" s="1">
        <v>271</v>
      </c>
      <c r="B272" s="165"/>
      <c r="C272" s="111" t="s">
        <v>95</v>
      </c>
      <c r="D272" s="160">
        <v>0.61458333333333337</v>
      </c>
      <c r="E272" s="164"/>
      <c r="F272" s="161">
        <v>9</v>
      </c>
      <c r="G272" s="162">
        <v>3</v>
      </c>
      <c r="H272" s="103">
        <v>61</v>
      </c>
      <c r="I272" s="139"/>
      <c r="J272" s="1">
        <f t="shared" si="24"/>
        <v>1</v>
      </c>
      <c r="K272" s="8">
        <f t="shared" si="25"/>
        <v>3</v>
      </c>
      <c r="L272" s="8">
        <f t="shared" si="26"/>
        <v>183</v>
      </c>
      <c r="M272" s="7"/>
      <c r="N272" s="6">
        <f t="shared" si="27"/>
        <v>0</v>
      </c>
      <c r="U272" s="13">
        <f t="shared" si="28"/>
        <v>3</v>
      </c>
      <c r="V272" s="13">
        <f t="shared" si="29"/>
        <v>183</v>
      </c>
    </row>
    <row r="273" spans="1:22" ht="16.5" customHeight="1">
      <c r="A273" s="1">
        <v>272</v>
      </c>
      <c r="B273" s="165"/>
      <c r="C273" s="111" t="s">
        <v>93</v>
      </c>
      <c r="D273" s="160">
        <v>0.39583333333333331</v>
      </c>
      <c r="E273" s="165" t="s">
        <v>224</v>
      </c>
      <c r="F273" s="161">
        <v>27</v>
      </c>
      <c r="G273" s="162">
        <v>3</v>
      </c>
      <c r="H273" s="103">
        <v>61</v>
      </c>
      <c r="I273" s="139"/>
      <c r="J273" s="1">
        <f t="shared" si="24"/>
        <v>2</v>
      </c>
      <c r="K273" s="8">
        <f t="shared" si="25"/>
        <v>6</v>
      </c>
      <c r="L273" s="8">
        <f t="shared" si="26"/>
        <v>366</v>
      </c>
      <c r="M273" s="7"/>
      <c r="N273" s="6">
        <f t="shared" si="27"/>
        <v>0</v>
      </c>
      <c r="U273" s="13">
        <f t="shared" si="28"/>
        <v>6</v>
      </c>
      <c r="V273" s="13">
        <f t="shared" si="29"/>
        <v>366</v>
      </c>
    </row>
    <row r="274" spans="1:22" ht="16.5" customHeight="1">
      <c r="A274" s="1">
        <v>273</v>
      </c>
      <c r="B274" s="165"/>
      <c r="C274" s="111" t="s">
        <v>95</v>
      </c>
      <c r="D274" s="160">
        <v>0.66666666666666663</v>
      </c>
      <c r="E274" s="165"/>
      <c r="F274" s="161">
        <v>11</v>
      </c>
      <c r="G274" s="162">
        <v>3</v>
      </c>
      <c r="H274" s="103">
        <v>61</v>
      </c>
      <c r="I274" s="139"/>
      <c r="J274" s="1">
        <f t="shared" si="24"/>
        <v>1</v>
      </c>
      <c r="K274" s="8">
        <f t="shared" si="25"/>
        <v>3</v>
      </c>
      <c r="L274" s="8">
        <f t="shared" si="26"/>
        <v>183</v>
      </c>
      <c r="M274" s="7"/>
      <c r="N274" s="6">
        <f t="shared" si="27"/>
        <v>0</v>
      </c>
      <c r="U274" s="13">
        <f t="shared" si="28"/>
        <v>3</v>
      </c>
      <c r="V274" s="13">
        <f t="shared" si="29"/>
        <v>183</v>
      </c>
    </row>
    <row r="275" spans="1:22" ht="16.5" customHeight="1">
      <c r="A275" s="1">
        <v>274</v>
      </c>
      <c r="B275" s="165"/>
      <c r="C275" s="111" t="s">
        <v>95</v>
      </c>
      <c r="D275" s="160">
        <v>0.57638888888888895</v>
      </c>
      <c r="E275" s="165"/>
      <c r="F275" s="161">
        <v>16</v>
      </c>
      <c r="G275" s="162">
        <v>3</v>
      </c>
      <c r="H275" s="103">
        <v>61</v>
      </c>
      <c r="I275" s="139"/>
      <c r="J275" s="1">
        <f t="shared" si="24"/>
        <v>1</v>
      </c>
      <c r="K275" s="8">
        <f t="shared" si="25"/>
        <v>3</v>
      </c>
      <c r="L275" s="8">
        <f t="shared" si="26"/>
        <v>183</v>
      </c>
      <c r="M275" s="7"/>
      <c r="N275" s="6">
        <f t="shared" si="27"/>
        <v>0</v>
      </c>
      <c r="U275" s="13">
        <f t="shared" si="28"/>
        <v>3</v>
      </c>
      <c r="V275" s="13">
        <f t="shared" si="29"/>
        <v>183</v>
      </c>
    </row>
    <row r="276" spans="1:22" ht="16.5" customHeight="1">
      <c r="A276" s="1">
        <v>275</v>
      </c>
      <c r="B276" s="165"/>
      <c r="C276" s="111" t="s">
        <v>93</v>
      </c>
      <c r="D276" s="160">
        <v>0.39583333333333331</v>
      </c>
      <c r="E276" s="159" t="s">
        <v>225</v>
      </c>
      <c r="F276" s="161">
        <v>6</v>
      </c>
      <c r="G276" s="162">
        <v>3</v>
      </c>
      <c r="H276" s="103">
        <v>61</v>
      </c>
      <c r="I276" s="139"/>
      <c r="J276" s="1">
        <f t="shared" si="24"/>
        <v>1</v>
      </c>
      <c r="K276" s="8">
        <f t="shared" si="25"/>
        <v>3</v>
      </c>
      <c r="L276" s="8">
        <f t="shared" si="26"/>
        <v>183</v>
      </c>
      <c r="M276" s="7"/>
      <c r="N276" s="6">
        <f t="shared" si="27"/>
        <v>0</v>
      </c>
      <c r="U276" s="13">
        <f t="shared" si="28"/>
        <v>3</v>
      </c>
      <c r="V276" s="13">
        <f t="shared" si="29"/>
        <v>183</v>
      </c>
    </row>
    <row r="277" spans="1:22" ht="16.5" customHeight="1">
      <c r="A277" s="1">
        <v>276</v>
      </c>
      <c r="B277" s="165"/>
      <c r="C277" s="111" t="s">
        <v>95</v>
      </c>
      <c r="D277" s="160">
        <v>0.60416666666666663</v>
      </c>
      <c r="E277" s="164"/>
      <c r="F277" s="161">
        <v>6</v>
      </c>
      <c r="G277" s="162">
        <v>3</v>
      </c>
      <c r="H277" s="103">
        <v>61</v>
      </c>
      <c r="I277" s="139"/>
      <c r="J277" s="1">
        <f t="shared" si="24"/>
        <v>1</v>
      </c>
      <c r="K277" s="8">
        <f t="shared" si="25"/>
        <v>3</v>
      </c>
      <c r="L277" s="8">
        <f t="shared" si="26"/>
        <v>183</v>
      </c>
      <c r="M277" s="7"/>
      <c r="N277" s="6">
        <f t="shared" si="27"/>
        <v>0</v>
      </c>
      <c r="U277" s="13">
        <f t="shared" si="28"/>
        <v>3</v>
      </c>
      <c r="V277" s="13">
        <f t="shared" si="29"/>
        <v>183</v>
      </c>
    </row>
    <row r="278" spans="1:22" ht="16.5" customHeight="1">
      <c r="A278" s="1">
        <v>277</v>
      </c>
      <c r="B278" s="143" t="s">
        <v>226</v>
      </c>
      <c r="C278" s="111" t="s">
        <v>93</v>
      </c>
      <c r="D278" s="160">
        <v>0.375</v>
      </c>
      <c r="E278" s="143" t="s">
        <v>227</v>
      </c>
      <c r="F278" s="161">
        <v>71</v>
      </c>
      <c r="G278" s="162">
        <v>4</v>
      </c>
      <c r="H278" s="103">
        <v>61</v>
      </c>
      <c r="I278" s="139"/>
      <c r="J278" s="1">
        <f t="shared" si="24"/>
        <v>4</v>
      </c>
      <c r="K278" s="8">
        <f t="shared" si="25"/>
        <v>16</v>
      </c>
      <c r="L278" s="8">
        <f t="shared" si="26"/>
        <v>976</v>
      </c>
      <c r="M278" s="7"/>
      <c r="N278" s="6">
        <f t="shared" si="27"/>
        <v>0</v>
      </c>
      <c r="U278" s="13">
        <f t="shared" si="28"/>
        <v>16</v>
      </c>
      <c r="V278" s="13">
        <f t="shared" si="29"/>
        <v>976</v>
      </c>
    </row>
    <row r="279" spans="1:22" ht="16.5" customHeight="1">
      <c r="A279" s="1">
        <v>278</v>
      </c>
      <c r="B279" s="143"/>
      <c r="C279" s="111" t="s">
        <v>95</v>
      </c>
      <c r="D279" s="160">
        <v>0.55902777777777779</v>
      </c>
      <c r="E279" s="143"/>
      <c r="F279" s="161">
        <v>17</v>
      </c>
      <c r="G279" s="162">
        <v>4</v>
      </c>
      <c r="H279" s="103">
        <v>61</v>
      </c>
      <c r="I279" s="139"/>
      <c r="J279" s="1">
        <f t="shared" si="24"/>
        <v>1</v>
      </c>
      <c r="K279" s="8">
        <f t="shared" si="25"/>
        <v>4</v>
      </c>
      <c r="L279" s="8">
        <f t="shared" si="26"/>
        <v>244</v>
      </c>
      <c r="M279" s="7"/>
      <c r="N279" s="6">
        <f t="shared" si="27"/>
        <v>0</v>
      </c>
      <c r="U279" s="13">
        <f t="shared" si="28"/>
        <v>4</v>
      </c>
      <c r="V279" s="13">
        <f t="shared" si="29"/>
        <v>244</v>
      </c>
    </row>
    <row r="280" spans="1:22" ht="16.5" customHeight="1">
      <c r="A280" s="1">
        <v>279</v>
      </c>
      <c r="B280" s="143"/>
      <c r="C280" s="111" t="s">
        <v>95</v>
      </c>
      <c r="D280" s="160">
        <v>0.62847222222222221</v>
      </c>
      <c r="E280" s="143"/>
      <c r="F280" s="161">
        <v>54</v>
      </c>
      <c r="G280" s="162">
        <v>4</v>
      </c>
      <c r="H280" s="103">
        <v>61</v>
      </c>
      <c r="I280" s="139"/>
      <c r="J280" s="1">
        <f t="shared" si="24"/>
        <v>3</v>
      </c>
      <c r="K280" s="8">
        <f t="shared" si="25"/>
        <v>12</v>
      </c>
      <c r="L280" s="8">
        <f t="shared" si="26"/>
        <v>732</v>
      </c>
      <c r="M280" s="7"/>
      <c r="N280" s="6">
        <f t="shared" si="27"/>
        <v>0</v>
      </c>
      <c r="U280" s="13">
        <f t="shared" si="28"/>
        <v>12</v>
      </c>
      <c r="V280" s="13">
        <f t="shared" si="29"/>
        <v>732</v>
      </c>
    </row>
    <row r="281" spans="1:22" ht="16.5" customHeight="1">
      <c r="A281" s="1">
        <v>280</v>
      </c>
      <c r="B281" s="143"/>
      <c r="C281" s="111" t="s">
        <v>93</v>
      </c>
      <c r="D281" s="160">
        <v>0.375</v>
      </c>
      <c r="E281" s="143" t="s">
        <v>228</v>
      </c>
      <c r="F281" s="161">
        <v>45</v>
      </c>
      <c r="G281" s="162">
        <v>4</v>
      </c>
      <c r="H281" s="103">
        <v>61</v>
      </c>
      <c r="I281" s="139"/>
      <c r="J281" s="1">
        <f t="shared" si="24"/>
        <v>3</v>
      </c>
      <c r="K281" s="8">
        <f t="shared" si="25"/>
        <v>12</v>
      </c>
      <c r="L281" s="8">
        <f t="shared" si="26"/>
        <v>732</v>
      </c>
      <c r="M281" s="7"/>
      <c r="N281" s="6">
        <f t="shared" si="27"/>
        <v>0</v>
      </c>
      <c r="U281" s="13">
        <f t="shared" si="28"/>
        <v>12</v>
      </c>
      <c r="V281" s="13">
        <f t="shared" si="29"/>
        <v>732</v>
      </c>
    </row>
    <row r="282" spans="1:22" ht="16.5" customHeight="1">
      <c r="A282" s="1">
        <v>281</v>
      </c>
      <c r="B282" s="143"/>
      <c r="C282" s="111" t="s">
        <v>95</v>
      </c>
      <c r="D282" s="160">
        <v>0.59375</v>
      </c>
      <c r="E282" s="143"/>
      <c r="F282" s="161">
        <v>14</v>
      </c>
      <c r="G282" s="162">
        <v>4</v>
      </c>
      <c r="H282" s="103">
        <v>61</v>
      </c>
      <c r="I282" s="139"/>
      <c r="J282" s="1">
        <f t="shared" si="24"/>
        <v>1</v>
      </c>
      <c r="K282" s="8">
        <f t="shared" si="25"/>
        <v>4</v>
      </c>
      <c r="L282" s="8">
        <f t="shared" si="26"/>
        <v>244</v>
      </c>
      <c r="M282" s="7"/>
      <c r="N282" s="6">
        <f t="shared" si="27"/>
        <v>0</v>
      </c>
      <c r="U282" s="13">
        <f t="shared" si="28"/>
        <v>4</v>
      </c>
      <c r="V282" s="13">
        <f t="shared" si="29"/>
        <v>244</v>
      </c>
    </row>
    <row r="283" spans="1:22" ht="16.5" customHeight="1">
      <c r="A283" s="1">
        <v>282</v>
      </c>
      <c r="B283" s="143"/>
      <c r="C283" s="111" t="s">
        <v>95</v>
      </c>
      <c r="D283" s="160">
        <v>0.62847222222222221</v>
      </c>
      <c r="E283" s="143"/>
      <c r="F283" s="161">
        <v>31</v>
      </c>
      <c r="G283" s="162">
        <v>4</v>
      </c>
      <c r="H283" s="103">
        <v>61</v>
      </c>
      <c r="I283" s="139"/>
      <c r="J283" s="1">
        <f t="shared" si="24"/>
        <v>2</v>
      </c>
      <c r="K283" s="8">
        <f t="shared" si="25"/>
        <v>8</v>
      </c>
      <c r="L283" s="8">
        <f t="shared" si="26"/>
        <v>488</v>
      </c>
      <c r="M283" s="7"/>
      <c r="N283" s="6">
        <f t="shared" si="27"/>
        <v>0</v>
      </c>
      <c r="U283" s="13">
        <f t="shared" si="28"/>
        <v>8</v>
      </c>
      <c r="V283" s="13">
        <f t="shared" si="29"/>
        <v>488</v>
      </c>
    </row>
    <row r="284" spans="1:22" ht="16.5" customHeight="1">
      <c r="A284" s="1">
        <v>283</v>
      </c>
      <c r="B284" s="143"/>
      <c r="C284" s="111" t="s">
        <v>93</v>
      </c>
      <c r="D284" s="160">
        <v>0.375</v>
      </c>
      <c r="E284" s="143" t="s">
        <v>229</v>
      </c>
      <c r="F284" s="161">
        <v>26</v>
      </c>
      <c r="G284" s="162">
        <v>6.5</v>
      </c>
      <c r="H284" s="103">
        <v>61</v>
      </c>
      <c r="I284" s="139"/>
      <c r="J284" s="1">
        <f t="shared" si="24"/>
        <v>2</v>
      </c>
      <c r="K284" s="8">
        <f t="shared" si="25"/>
        <v>13</v>
      </c>
      <c r="L284" s="8">
        <f t="shared" si="26"/>
        <v>793</v>
      </c>
      <c r="M284" s="7"/>
      <c r="N284" s="6">
        <f t="shared" si="27"/>
        <v>0</v>
      </c>
      <c r="U284" s="13">
        <f t="shared" si="28"/>
        <v>13</v>
      </c>
      <c r="V284" s="13">
        <f t="shared" si="29"/>
        <v>793</v>
      </c>
    </row>
    <row r="285" spans="1:22" ht="16.5" customHeight="1">
      <c r="A285" s="1">
        <v>284</v>
      </c>
      <c r="B285" s="143"/>
      <c r="C285" s="111" t="s">
        <v>95</v>
      </c>
      <c r="D285" s="160">
        <v>0.55902777777777779</v>
      </c>
      <c r="E285" s="143"/>
      <c r="F285" s="161">
        <v>6</v>
      </c>
      <c r="G285" s="162">
        <v>5.5</v>
      </c>
      <c r="H285" s="103">
        <v>61</v>
      </c>
      <c r="I285" s="139"/>
      <c r="J285" s="1">
        <f t="shared" si="24"/>
        <v>1</v>
      </c>
      <c r="K285" s="8">
        <f t="shared" si="25"/>
        <v>5.5</v>
      </c>
      <c r="L285" s="8">
        <f t="shared" si="26"/>
        <v>335.5</v>
      </c>
      <c r="M285" s="7"/>
      <c r="N285" s="6">
        <f t="shared" si="27"/>
        <v>0</v>
      </c>
      <c r="U285" s="13">
        <f t="shared" si="28"/>
        <v>5.5</v>
      </c>
      <c r="V285" s="13">
        <f t="shared" si="29"/>
        <v>335.5</v>
      </c>
    </row>
    <row r="286" spans="1:22" ht="16.5" customHeight="1">
      <c r="A286" s="1">
        <v>285</v>
      </c>
      <c r="B286" s="143"/>
      <c r="C286" s="111" t="s">
        <v>95</v>
      </c>
      <c r="D286" s="160">
        <v>0.62847222222222221</v>
      </c>
      <c r="E286" s="143"/>
      <c r="F286" s="161">
        <v>20</v>
      </c>
      <c r="G286" s="162">
        <v>5</v>
      </c>
      <c r="H286" s="103">
        <v>61</v>
      </c>
      <c r="I286" s="139"/>
      <c r="J286" s="1">
        <f t="shared" si="24"/>
        <v>1</v>
      </c>
      <c r="K286" s="8">
        <f t="shared" si="25"/>
        <v>5</v>
      </c>
      <c r="L286" s="8">
        <f t="shared" si="26"/>
        <v>305</v>
      </c>
      <c r="M286" s="7"/>
      <c r="N286" s="6">
        <f t="shared" si="27"/>
        <v>0</v>
      </c>
      <c r="U286" s="13">
        <f t="shared" si="28"/>
        <v>5</v>
      </c>
      <c r="V286" s="13">
        <f t="shared" si="29"/>
        <v>305</v>
      </c>
    </row>
    <row r="287" spans="1:22" ht="16.5" customHeight="1">
      <c r="A287" s="1">
        <v>286</v>
      </c>
      <c r="B287" s="143"/>
      <c r="C287" s="111" t="s">
        <v>93</v>
      </c>
      <c r="D287" s="160">
        <v>0.375</v>
      </c>
      <c r="E287" s="143" t="s">
        <v>230</v>
      </c>
      <c r="F287" s="161">
        <v>21</v>
      </c>
      <c r="G287" s="162">
        <v>4</v>
      </c>
      <c r="H287" s="103">
        <v>61</v>
      </c>
      <c r="I287" s="131"/>
      <c r="J287" s="1">
        <f t="shared" si="24"/>
        <v>2</v>
      </c>
      <c r="K287" s="8">
        <f t="shared" si="25"/>
        <v>8</v>
      </c>
      <c r="L287" s="8">
        <f t="shared" si="26"/>
        <v>488</v>
      </c>
      <c r="M287" s="7"/>
      <c r="N287" s="6">
        <f t="shared" si="27"/>
        <v>0</v>
      </c>
      <c r="U287" s="13">
        <f t="shared" si="28"/>
        <v>8</v>
      </c>
      <c r="V287" s="13">
        <f t="shared" si="29"/>
        <v>488</v>
      </c>
    </row>
    <row r="288" spans="1:22" ht="16.5" customHeight="1">
      <c r="A288" s="1">
        <v>287</v>
      </c>
      <c r="B288" s="143"/>
      <c r="C288" s="111" t="s">
        <v>95</v>
      </c>
      <c r="D288" s="160">
        <v>0.55902777777777779</v>
      </c>
      <c r="E288" s="143"/>
      <c r="F288" s="161">
        <v>6</v>
      </c>
      <c r="G288" s="162">
        <v>4</v>
      </c>
      <c r="H288" s="103">
        <v>61</v>
      </c>
      <c r="I288" s="131"/>
      <c r="J288" s="1">
        <f t="shared" si="24"/>
        <v>1</v>
      </c>
      <c r="K288" s="8">
        <f t="shared" si="25"/>
        <v>4</v>
      </c>
      <c r="L288" s="8">
        <f t="shared" si="26"/>
        <v>244</v>
      </c>
      <c r="M288" s="7"/>
      <c r="N288" s="6">
        <f t="shared" si="27"/>
        <v>0</v>
      </c>
      <c r="U288" s="13">
        <f t="shared" si="28"/>
        <v>4</v>
      </c>
      <c r="V288" s="13">
        <f t="shared" si="29"/>
        <v>244</v>
      </c>
    </row>
    <row r="289" spans="1:22" ht="16.5" customHeight="1">
      <c r="A289" s="1">
        <v>288</v>
      </c>
      <c r="B289" s="143"/>
      <c r="C289" s="111" t="s">
        <v>95</v>
      </c>
      <c r="D289" s="160">
        <v>0.62847222222222221</v>
      </c>
      <c r="E289" s="143"/>
      <c r="F289" s="161">
        <v>15</v>
      </c>
      <c r="G289" s="162">
        <v>4</v>
      </c>
      <c r="H289" s="103">
        <v>61</v>
      </c>
      <c r="I289" s="101"/>
      <c r="J289" s="1">
        <f t="shared" si="24"/>
        <v>1</v>
      </c>
      <c r="K289" s="8">
        <f t="shared" si="25"/>
        <v>4</v>
      </c>
      <c r="L289" s="8">
        <f t="shared" si="26"/>
        <v>244</v>
      </c>
      <c r="M289" s="7"/>
      <c r="N289" s="6">
        <f t="shared" si="27"/>
        <v>0</v>
      </c>
      <c r="U289" s="13">
        <f t="shared" si="28"/>
        <v>4</v>
      </c>
      <c r="V289" s="13">
        <f t="shared" si="29"/>
        <v>244</v>
      </c>
    </row>
    <row r="290" spans="1:22" ht="16.5" customHeight="1">
      <c r="A290" s="1">
        <v>289</v>
      </c>
      <c r="B290" s="143"/>
      <c r="C290" s="111" t="s">
        <v>93</v>
      </c>
      <c r="D290" s="160">
        <v>0.375</v>
      </c>
      <c r="E290" s="140" t="s">
        <v>231</v>
      </c>
      <c r="F290" s="161">
        <v>9</v>
      </c>
      <c r="G290" s="162">
        <v>4</v>
      </c>
      <c r="H290" s="103">
        <v>61</v>
      </c>
      <c r="I290" s="101"/>
      <c r="J290" s="1">
        <f t="shared" si="24"/>
        <v>1</v>
      </c>
      <c r="K290" s="8">
        <f t="shared" si="25"/>
        <v>4</v>
      </c>
      <c r="L290" s="8">
        <f t="shared" si="26"/>
        <v>244</v>
      </c>
      <c r="M290" s="7"/>
      <c r="N290" s="6">
        <f t="shared" si="27"/>
        <v>0</v>
      </c>
      <c r="U290" s="13">
        <f t="shared" si="28"/>
        <v>4</v>
      </c>
      <c r="V290" s="13">
        <f t="shared" si="29"/>
        <v>244</v>
      </c>
    </row>
    <row r="291" spans="1:22" ht="16.5" customHeight="1">
      <c r="A291" s="1">
        <v>290</v>
      </c>
      <c r="B291" s="143"/>
      <c r="C291" s="111" t="s">
        <v>95</v>
      </c>
      <c r="D291" s="160">
        <v>0.62847222222222221</v>
      </c>
      <c r="E291" s="142"/>
      <c r="F291" s="161">
        <v>9</v>
      </c>
      <c r="G291" s="162">
        <v>4</v>
      </c>
      <c r="H291" s="103">
        <v>61</v>
      </c>
      <c r="I291" s="101"/>
      <c r="J291" s="1">
        <f t="shared" si="24"/>
        <v>1</v>
      </c>
      <c r="K291" s="8">
        <f t="shared" si="25"/>
        <v>4</v>
      </c>
      <c r="L291" s="8">
        <f t="shared" si="26"/>
        <v>244</v>
      </c>
      <c r="M291" s="7"/>
      <c r="N291" s="6">
        <f t="shared" si="27"/>
        <v>0</v>
      </c>
      <c r="U291" s="13">
        <f t="shared" si="28"/>
        <v>4</v>
      </c>
      <c r="V291" s="13">
        <f t="shared" si="29"/>
        <v>244</v>
      </c>
    </row>
    <row r="292" spans="1:22" ht="16.5" customHeight="1">
      <c r="A292" s="1">
        <v>291</v>
      </c>
      <c r="B292" s="131"/>
      <c r="C292" s="99"/>
      <c r="D292" s="100"/>
      <c r="E292" s="101"/>
      <c r="F292" s="110"/>
      <c r="G292" s="105"/>
      <c r="H292" s="102"/>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1"/>
      <c r="C293" s="99"/>
      <c r="D293" s="100"/>
      <c r="E293" s="101"/>
      <c r="F293" s="110"/>
      <c r="G293" s="105"/>
      <c r="H293" s="102"/>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1"/>
      <c r="C294" s="99"/>
      <c r="D294" s="100"/>
      <c r="E294" s="101"/>
      <c r="F294" s="110"/>
      <c r="G294" s="105"/>
      <c r="H294" s="102"/>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1"/>
      <c r="C295" s="99"/>
      <c r="D295" s="100"/>
      <c r="E295" s="101"/>
      <c r="F295" s="110"/>
      <c r="G295" s="105"/>
      <c r="H295" s="102"/>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1"/>
      <c r="C296" s="99"/>
      <c r="D296" s="100"/>
      <c r="E296" s="101"/>
      <c r="F296" s="110"/>
      <c r="G296" s="105"/>
      <c r="H296" s="102"/>
      <c r="I296" s="116"/>
      <c r="J296" s="1">
        <f t="shared" si="24"/>
        <v>0</v>
      </c>
      <c r="K296" s="8">
        <f t="shared" si="25"/>
        <v>0</v>
      </c>
      <c r="L296" s="8">
        <f t="shared" si="26"/>
        <v>0</v>
      </c>
      <c r="M296" s="7"/>
      <c r="N296" s="6">
        <f t="shared" si="27"/>
        <v>0</v>
      </c>
      <c r="U296" s="13">
        <f t="shared" si="28"/>
        <v>0</v>
      </c>
      <c r="V296" s="13">
        <f t="shared" si="29"/>
        <v>0</v>
      </c>
    </row>
    <row r="297" spans="1:22" ht="16.5" customHeight="1">
      <c r="A297" s="1">
        <v>296</v>
      </c>
      <c r="B297" s="131"/>
      <c r="C297" s="99"/>
      <c r="D297" s="100"/>
      <c r="E297" s="101"/>
      <c r="F297" s="110"/>
      <c r="G297" s="105"/>
      <c r="H297" s="102"/>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1"/>
      <c r="C298" s="99"/>
      <c r="D298" s="100"/>
      <c r="E298" s="101"/>
      <c r="F298" s="110"/>
      <c r="G298" s="105"/>
      <c r="H298" s="102"/>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1"/>
      <c r="C299" s="99"/>
      <c r="D299" s="100"/>
      <c r="E299" s="101"/>
      <c r="F299" s="110"/>
      <c r="G299" s="105"/>
      <c r="H299" s="102"/>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1"/>
      <c r="C300" s="99"/>
      <c r="D300" s="100"/>
      <c r="E300" s="101"/>
      <c r="F300" s="110"/>
      <c r="G300" s="105"/>
      <c r="H300" s="102"/>
      <c r="I300" s="116"/>
      <c r="J300" s="1">
        <f t="shared" si="24"/>
        <v>0</v>
      </c>
      <c r="K300" s="8">
        <f t="shared" si="25"/>
        <v>0</v>
      </c>
      <c r="L300" s="8">
        <f t="shared" si="26"/>
        <v>0</v>
      </c>
      <c r="M300" s="7"/>
      <c r="N300" s="6">
        <f t="shared" si="27"/>
        <v>0</v>
      </c>
      <c r="U300" s="13">
        <f t="shared" si="28"/>
        <v>0</v>
      </c>
      <c r="V300" s="13">
        <f t="shared" si="29"/>
        <v>0</v>
      </c>
    </row>
    <row r="301" spans="1:22" ht="16.5" customHeight="1">
      <c r="A301" s="1">
        <v>300</v>
      </c>
      <c r="B301" s="131"/>
      <c r="C301" s="99"/>
      <c r="D301" s="100"/>
      <c r="E301" s="101"/>
      <c r="F301" s="110"/>
      <c r="G301" s="105"/>
      <c r="H301" s="102"/>
      <c r="I301" s="116"/>
      <c r="J301" s="1">
        <f t="shared" si="24"/>
        <v>0</v>
      </c>
      <c r="K301" s="8">
        <f t="shared" si="25"/>
        <v>0</v>
      </c>
      <c r="L301" s="8">
        <f t="shared" si="26"/>
        <v>0</v>
      </c>
      <c r="M301" s="7"/>
      <c r="N301" s="6">
        <f t="shared" si="27"/>
        <v>0</v>
      </c>
      <c r="U301" s="13">
        <f t="shared" si="28"/>
        <v>0</v>
      </c>
      <c r="V301" s="13">
        <f t="shared" si="29"/>
        <v>0</v>
      </c>
    </row>
    <row r="302" spans="1:22" ht="16.5" customHeight="1">
      <c r="A302" s="1">
        <v>301</v>
      </c>
      <c r="B302" s="131"/>
      <c r="C302" s="99"/>
      <c r="D302" s="100"/>
      <c r="E302" s="101"/>
      <c r="F302" s="110"/>
      <c r="G302" s="105"/>
      <c r="H302" s="102"/>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1"/>
      <c r="C303" s="99"/>
      <c r="D303" s="100"/>
      <c r="E303" s="101"/>
      <c r="F303" s="110"/>
      <c r="G303" s="105"/>
      <c r="H303" s="102"/>
      <c r="I303" s="116"/>
      <c r="J303" s="1">
        <f t="shared" si="24"/>
        <v>0</v>
      </c>
      <c r="K303" s="8">
        <f t="shared" si="25"/>
        <v>0</v>
      </c>
      <c r="L303" s="8">
        <f t="shared" si="26"/>
        <v>0</v>
      </c>
      <c r="M303" s="7"/>
      <c r="N303" s="6">
        <f t="shared" si="27"/>
        <v>0</v>
      </c>
      <c r="U303" s="13">
        <f t="shared" si="28"/>
        <v>0</v>
      </c>
      <c r="V303" s="13">
        <f t="shared" si="29"/>
        <v>0</v>
      </c>
    </row>
    <row r="304" spans="1:22" ht="16.5" customHeight="1">
      <c r="A304" s="1">
        <v>303</v>
      </c>
      <c r="B304" s="131"/>
      <c r="C304" s="99"/>
      <c r="D304" s="100"/>
      <c r="E304" s="101"/>
      <c r="F304" s="110"/>
      <c r="G304" s="105"/>
      <c r="H304" s="102"/>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1"/>
      <c r="C305" s="99"/>
      <c r="D305" s="100"/>
      <c r="E305" s="101"/>
      <c r="F305" s="110"/>
      <c r="G305" s="105"/>
      <c r="H305" s="102"/>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1"/>
      <c r="C306" s="99"/>
      <c r="D306" s="100"/>
      <c r="E306" s="101"/>
      <c r="F306" s="110"/>
      <c r="G306" s="105"/>
      <c r="H306" s="102"/>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1"/>
      <c r="C307" s="99"/>
      <c r="D307" s="100"/>
      <c r="E307" s="101"/>
      <c r="F307" s="110"/>
      <c r="G307" s="105"/>
      <c r="H307" s="102"/>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1"/>
      <c r="C308" s="99"/>
      <c r="D308" s="100"/>
      <c r="E308" s="101"/>
      <c r="F308" s="110"/>
      <c r="G308" s="105"/>
      <c r="H308" s="102"/>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0"/>
      <c r="G309" s="105"/>
      <c r="H309" s="102"/>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0"/>
      <c r="G310" s="105"/>
      <c r="H310" s="102"/>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0"/>
      <c r="G311" s="105"/>
      <c r="H311" s="102"/>
      <c r="I311" s="116"/>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0"/>
      <c r="G312" s="105"/>
      <c r="H312" s="102"/>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0"/>
      <c r="G313" s="105"/>
      <c r="H313" s="102"/>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0"/>
      <c r="G314" s="105"/>
      <c r="H314" s="102"/>
      <c r="I314" s="116"/>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0"/>
      <c r="G315" s="105"/>
      <c r="H315" s="102"/>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0"/>
      <c r="G316" s="105"/>
      <c r="H316" s="102"/>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0"/>
      <c r="G317" s="105"/>
      <c r="H317" s="102"/>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0"/>
      <c r="G318" s="105"/>
      <c r="H318" s="102"/>
      <c r="I318" s="116"/>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0"/>
      <c r="G319" s="105"/>
      <c r="H319" s="102"/>
      <c r="I319" s="116"/>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0"/>
      <c r="G320" s="105"/>
      <c r="H320" s="102"/>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0"/>
      <c r="G321" s="105"/>
      <c r="H321" s="102"/>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0"/>
      <c r="G322" s="105"/>
      <c r="H322" s="102"/>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0"/>
      <c r="G323" s="105"/>
      <c r="H323" s="102"/>
      <c r="I323" s="116"/>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0"/>
      <c r="G324" s="105"/>
      <c r="H324" s="102"/>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0"/>
      <c r="G325" s="105"/>
      <c r="H325" s="102"/>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0"/>
      <c r="G326" s="105"/>
      <c r="H326" s="102"/>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0"/>
      <c r="G327" s="105"/>
      <c r="H327" s="102"/>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0"/>
      <c r="G328" s="105"/>
      <c r="H328" s="102"/>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0"/>
      <c r="G329" s="105"/>
      <c r="H329" s="102"/>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0"/>
      <c r="G330" s="105"/>
      <c r="H330" s="102"/>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0"/>
      <c r="G331" s="105"/>
      <c r="H331" s="102"/>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0"/>
      <c r="G332" s="105"/>
      <c r="H332" s="102"/>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0"/>
      <c r="G333" s="105"/>
      <c r="H333" s="102"/>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0"/>
      <c r="G334" s="105"/>
      <c r="H334" s="102"/>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0"/>
      <c r="G335" s="105"/>
      <c r="H335" s="102"/>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0"/>
      <c r="G336" s="105"/>
      <c r="H336" s="102"/>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0"/>
      <c r="G337" s="105"/>
      <c r="H337" s="102"/>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0"/>
      <c r="G338" s="105"/>
      <c r="H338" s="102"/>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0"/>
      <c r="G339" s="105"/>
      <c r="H339" s="102"/>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0"/>
      <c r="G340" s="105"/>
      <c r="H340" s="102"/>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0"/>
      <c r="G341" s="105"/>
      <c r="H341" s="102"/>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0"/>
      <c r="G342" s="105"/>
      <c r="H342" s="102"/>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0"/>
      <c r="G343" s="105"/>
      <c r="H343" s="102"/>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0"/>
      <c r="G344" s="105"/>
      <c r="H344" s="102"/>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0"/>
      <c r="G345" s="105"/>
      <c r="H345" s="102"/>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2"/>
      <c r="C346" s="107"/>
      <c r="D346" s="108"/>
      <c r="E346" s="132"/>
      <c r="F346" s="109"/>
      <c r="G346" s="105"/>
      <c r="H346" s="102"/>
      <c r="I346" s="135"/>
      <c r="J346" s="1">
        <f t="shared" si="30"/>
        <v>0</v>
      </c>
      <c r="K346" s="8">
        <f t="shared" si="31"/>
        <v>0</v>
      </c>
      <c r="L346" s="8">
        <f t="shared" si="32"/>
        <v>0</v>
      </c>
      <c r="M346" s="7"/>
      <c r="N346" s="6">
        <f t="shared" si="33"/>
        <v>0</v>
      </c>
      <c r="U346" s="13">
        <f t="shared" si="34"/>
        <v>0</v>
      </c>
      <c r="V346" s="13">
        <f t="shared" si="35"/>
        <v>0</v>
      </c>
    </row>
    <row r="347" spans="1:22" ht="16.5" customHeight="1">
      <c r="A347" s="1">
        <v>346</v>
      </c>
      <c r="B347" s="132"/>
      <c r="C347" s="107"/>
      <c r="D347" s="108"/>
      <c r="E347" s="132"/>
      <c r="F347" s="109"/>
      <c r="G347" s="105"/>
      <c r="H347" s="102"/>
      <c r="I347" s="135"/>
      <c r="J347" s="1">
        <f t="shared" si="30"/>
        <v>0</v>
      </c>
      <c r="K347" s="8">
        <f t="shared" si="31"/>
        <v>0</v>
      </c>
      <c r="L347" s="8">
        <f t="shared" si="32"/>
        <v>0</v>
      </c>
      <c r="M347" s="7"/>
      <c r="N347" s="6">
        <f t="shared" si="33"/>
        <v>0</v>
      </c>
      <c r="U347" s="13">
        <f t="shared" si="34"/>
        <v>0</v>
      </c>
      <c r="V347" s="13">
        <f t="shared" si="35"/>
        <v>0</v>
      </c>
    </row>
    <row r="348" spans="1:22" ht="16.5" customHeight="1">
      <c r="A348" s="1">
        <v>347</v>
      </c>
      <c r="B348" s="132"/>
      <c r="C348" s="107"/>
      <c r="D348" s="108"/>
      <c r="E348" s="132"/>
      <c r="F348" s="109"/>
      <c r="G348" s="105"/>
      <c r="H348" s="102"/>
      <c r="I348" s="135"/>
      <c r="J348" s="1">
        <f t="shared" si="30"/>
        <v>0</v>
      </c>
      <c r="K348" s="8">
        <f t="shared" si="31"/>
        <v>0</v>
      </c>
      <c r="L348" s="8">
        <f t="shared" si="32"/>
        <v>0</v>
      </c>
      <c r="M348" s="7"/>
      <c r="N348" s="6">
        <f t="shared" si="33"/>
        <v>0</v>
      </c>
      <c r="U348" s="13">
        <f t="shared" si="34"/>
        <v>0</v>
      </c>
      <c r="V348" s="13">
        <f t="shared" si="35"/>
        <v>0</v>
      </c>
    </row>
    <row r="349" spans="1:22" ht="16.5" customHeight="1">
      <c r="A349" s="1">
        <v>348</v>
      </c>
      <c r="B349" s="132"/>
      <c r="C349" s="107"/>
      <c r="D349" s="108"/>
      <c r="E349" s="132"/>
      <c r="F349" s="109"/>
      <c r="G349" s="105"/>
      <c r="H349" s="102"/>
      <c r="I349" s="135"/>
      <c r="J349" s="1">
        <f t="shared" si="30"/>
        <v>0</v>
      </c>
      <c r="K349" s="8">
        <f t="shared" si="31"/>
        <v>0</v>
      </c>
      <c r="L349" s="8">
        <f t="shared" si="32"/>
        <v>0</v>
      </c>
      <c r="M349" s="7"/>
      <c r="N349" s="6">
        <f t="shared" si="33"/>
        <v>0</v>
      </c>
      <c r="U349" s="13">
        <f t="shared" si="34"/>
        <v>0</v>
      </c>
      <c r="V349" s="13">
        <f t="shared" si="35"/>
        <v>0</v>
      </c>
    </row>
    <row r="350" spans="1:22" ht="16.5" customHeight="1">
      <c r="A350" s="1">
        <v>349</v>
      </c>
      <c r="B350" s="132"/>
      <c r="C350" s="107"/>
      <c r="D350" s="108"/>
      <c r="E350" s="132"/>
      <c r="F350" s="109"/>
      <c r="G350" s="105"/>
      <c r="H350" s="102"/>
      <c r="I350" s="135"/>
      <c r="J350" s="1">
        <f t="shared" si="30"/>
        <v>0</v>
      </c>
      <c r="K350" s="8">
        <f t="shared" si="31"/>
        <v>0</v>
      </c>
      <c r="L350" s="8">
        <f t="shared" si="32"/>
        <v>0</v>
      </c>
      <c r="M350" s="7"/>
      <c r="N350" s="6">
        <f t="shared" si="33"/>
        <v>0</v>
      </c>
      <c r="U350" s="13">
        <f t="shared" si="34"/>
        <v>0</v>
      </c>
      <c r="V350" s="13">
        <f t="shared" si="35"/>
        <v>0</v>
      </c>
    </row>
    <row r="351" spans="1:22" ht="16.5" customHeight="1">
      <c r="A351" s="1">
        <v>350</v>
      </c>
      <c r="B351" s="132"/>
      <c r="C351" s="107"/>
      <c r="D351" s="108"/>
      <c r="E351" s="132"/>
      <c r="F351" s="109"/>
      <c r="G351" s="105"/>
      <c r="H351" s="102"/>
      <c r="I351" s="135"/>
      <c r="J351" s="1">
        <f t="shared" si="30"/>
        <v>0</v>
      </c>
      <c r="K351" s="8">
        <f t="shared" si="31"/>
        <v>0</v>
      </c>
      <c r="L351" s="8">
        <f t="shared" si="32"/>
        <v>0</v>
      </c>
      <c r="M351" s="7"/>
      <c r="N351" s="6">
        <f t="shared" si="33"/>
        <v>0</v>
      </c>
      <c r="U351" s="13">
        <f t="shared" si="34"/>
        <v>0</v>
      </c>
      <c r="V351" s="13">
        <f t="shared" si="35"/>
        <v>0</v>
      </c>
    </row>
    <row r="352" spans="1:22" ht="16.5" customHeight="1">
      <c r="A352" s="1">
        <v>351</v>
      </c>
      <c r="B352" s="132"/>
      <c r="C352" s="107"/>
      <c r="D352" s="108"/>
      <c r="E352" s="132"/>
      <c r="F352" s="109"/>
      <c r="G352" s="105"/>
      <c r="H352" s="102"/>
      <c r="I352" s="135"/>
      <c r="J352" s="1">
        <f t="shared" si="30"/>
        <v>0</v>
      </c>
      <c r="K352" s="8">
        <f t="shared" si="31"/>
        <v>0</v>
      </c>
      <c r="L352" s="8">
        <f t="shared" si="32"/>
        <v>0</v>
      </c>
      <c r="M352" s="7"/>
      <c r="N352" s="6">
        <f t="shared" si="33"/>
        <v>0</v>
      </c>
      <c r="U352" s="13">
        <f t="shared" si="34"/>
        <v>0</v>
      </c>
      <c r="V352" s="13">
        <f t="shared" si="35"/>
        <v>0</v>
      </c>
    </row>
    <row r="353" spans="1:22" ht="16.5" customHeight="1">
      <c r="A353" s="1">
        <v>352</v>
      </c>
      <c r="B353" s="132"/>
      <c r="C353" s="107"/>
      <c r="D353" s="108"/>
      <c r="E353" s="132"/>
      <c r="F353" s="109"/>
      <c r="G353" s="105"/>
      <c r="H353" s="102"/>
      <c r="I353" s="135"/>
      <c r="J353" s="1">
        <f t="shared" si="30"/>
        <v>0</v>
      </c>
      <c r="K353" s="8">
        <f t="shared" si="31"/>
        <v>0</v>
      </c>
      <c r="L353" s="8">
        <f t="shared" si="32"/>
        <v>0</v>
      </c>
      <c r="M353" s="7"/>
      <c r="N353" s="6">
        <f t="shared" si="33"/>
        <v>0</v>
      </c>
      <c r="U353" s="13">
        <f t="shared" si="34"/>
        <v>0</v>
      </c>
      <c r="V353" s="13">
        <f t="shared" si="35"/>
        <v>0</v>
      </c>
    </row>
    <row r="354" spans="1:22" ht="16.5" customHeight="1">
      <c r="A354" s="1">
        <v>353</v>
      </c>
      <c r="B354" s="132"/>
      <c r="C354" s="107"/>
      <c r="D354" s="108"/>
      <c r="E354" s="132"/>
      <c r="F354" s="109"/>
      <c r="G354" s="105"/>
      <c r="H354" s="102"/>
      <c r="I354" s="135"/>
      <c r="J354" s="1">
        <f t="shared" si="30"/>
        <v>0</v>
      </c>
      <c r="K354" s="8">
        <f t="shared" si="31"/>
        <v>0</v>
      </c>
      <c r="L354" s="8">
        <f t="shared" si="32"/>
        <v>0</v>
      </c>
      <c r="M354" s="7"/>
      <c r="N354" s="6">
        <f t="shared" si="33"/>
        <v>0</v>
      </c>
      <c r="U354" s="13">
        <f t="shared" si="34"/>
        <v>0</v>
      </c>
      <c r="V354" s="13">
        <f t="shared" si="35"/>
        <v>0</v>
      </c>
    </row>
    <row r="355" spans="1:22" ht="16.5" customHeight="1">
      <c r="A355" s="1">
        <v>354</v>
      </c>
      <c r="B355" s="132"/>
      <c r="C355" s="107"/>
      <c r="D355" s="108"/>
      <c r="E355" s="132"/>
      <c r="F355" s="109"/>
      <c r="G355" s="105"/>
      <c r="H355" s="102"/>
      <c r="I355" s="135"/>
      <c r="J355" s="1">
        <f t="shared" si="30"/>
        <v>0</v>
      </c>
      <c r="K355" s="8">
        <f t="shared" si="31"/>
        <v>0</v>
      </c>
      <c r="L355" s="8">
        <f t="shared" si="32"/>
        <v>0</v>
      </c>
      <c r="M355" s="7"/>
      <c r="N355" s="6">
        <f t="shared" si="33"/>
        <v>0</v>
      </c>
      <c r="U355" s="13">
        <f t="shared" si="34"/>
        <v>0</v>
      </c>
      <c r="V355" s="13">
        <f t="shared" si="35"/>
        <v>0</v>
      </c>
    </row>
    <row r="356" spans="1:22" ht="16.5" customHeight="1">
      <c r="A356" s="1">
        <v>355</v>
      </c>
      <c r="B356" s="132"/>
      <c r="C356" s="107"/>
      <c r="D356" s="108"/>
      <c r="E356" s="132"/>
      <c r="F356" s="109"/>
      <c r="G356" s="105"/>
      <c r="H356" s="102"/>
      <c r="I356" s="135"/>
      <c r="J356" s="1">
        <f t="shared" si="30"/>
        <v>0</v>
      </c>
      <c r="K356" s="8">
        <f t="shared" si="31"/>
        <v>0</v>
      </c>
      <c r="L356" s="8">
        <f t="shared" si="32"/>
        <v>0</v>
      </c>
      <c r="M356" s="7"/>
      <c r="N356" s="6">
        <f t="shared" si="33"/>
        <v>0</v>
      </c>
      <c r="U356" s="13">
        <f t="shared" si="34"/>
        <v>0</v>
      </c>
      <c r="V356" s="13">
        <f t="shared" si="35"/>
        <v>0</v>
      </c>
    </row>
    <row r="357" spans="1:22" ht="16.5" customHeight="1">
      <c r="A357" s="1">
        <v>356</v>
      </c>
      <c r="B357" s="132"/>
      <c r="C357" s="107"/>
      <c r="D357" s="108"/>
      <c r="E357" s="132"/>
      <c r="F357" s="109"/>
      <c r="G357" s="105"/>
      <c r="H357" s="102"/>
      <c r="I357" s="135"/>
      <c r="J357" s="1">
        <f t="shared" si="30"/>
        <v>0</v>
      </c>
      <c r="K357" s="8">
        <f t="shared" si="31"/>
        <v>0</v>
      </c>
      <c r="L357" s="8">
        <f t="shared" si="32"/>
        <v>0</v>
      </c>
      <c r="M357" s="7"/>
      <c r="N357" s="6">
        <f t="shared" si="33"/>
        <v>0</v>
      </c>
      <c r="U357" s="13">
        <f t="shared" si="34"/>
        <v>0</v>
      </c>
      <c r="V357" s="13">
        <f t="shared" si="35"/>
        <v>0</v>
      </c>
    </row>
    <row r="358" spans="1:22" ht="16.5" customHeight="1">
      <c r="A358" s="1">
        <v>357</v>
      </c>
      <c r="B358" s="132"/>
      <c r="C358" s="107"/>
      <c r="D358" s="108"/>
      <c r="E358" s="132"/>
      <c r="F358" s="109"/>
      <c r="G358" s="105"/>
      <c r="H358" s="102"/>
      <c r="I358" s="135"/>
      <c r="J358" s="1">
        <f t="shared" si="30"/>
        <v>0</v>
      </c>
      <c r="K358" s="8">
        <f t="shared" si="31"/>
        <v>0</v>
      </c>
      <c r="L358" s="8">
        <f t="shared" si="32"/>
        <v>0</v>
      </c>
      <c r="M358" s="7"/>
      <c r="N358" s="6">
        <f t="shared" si="33"/>
        <v>0</v>
      </c>
      <c r="U358" s="13">
        <f t="shared" si="34"/>
        <v>0</v>
      </c>
      <c r="V358" s="13">
        <f t="shared" si="35"/>
        <v>0</v>
      </c>
    </row>
    <row r="359" spans="1:22" ht="16.5" customHeight="1">
      <c r="A359" s="1">
        <v>358</v>
      </c>
      <c r="B359" s="132"/>
      <c r="C359" s="107"/>
      <c r="D359" s="108"/>
      <c r="E359" s="132"/>
      <c r="F359" s="109"/>
      <c r="G359" s="105"/>
      <c r="H359" s="102"/>
      <c r="I359" s="135"/>
      <c r="J359" s="1">
        <f t="shared" si="30"/>
        <v>0</v>
      </c>
      <c r="K359" s="8">
        <f t="shared" si="31"/>
        <v>0</v>
      </c>
      <c r="L359" s="8">
        <f t="shared" si="32"/>
        <v>0</v>
      </c>
      <c r="M359" s="7"/>
      <c r="N359" s="6">
        <f t="shared" si="33"/>
        <v>0</v>
      </c>
      <c r="U359" s="13">
        <f t="shared" si="34"/>
        <v>0</v>
      </c>
      <c r="V359" s="13">
        <f t="shared" si="35"/>
        <v>0</v>
      </c>
    </row>
    <row r="360" spans="1:22" ht="16.5" customHeight="1">
      <c r="A360" s="1">
        <v>359</v>
      </c>
      <c r="B360" s="132"/>
      <c r="C360" s="107"/>
      <c r="D360" s="108"/>
      <c r="E360" s="132"/>
      <c r="F360" s="109"/>
      <c r="G360" s="105"/>
      <c r="H360" s="102"/>
      <c r="I360" s="135"/>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0"/>
      <c r="G361" s="105"/>
      <c r="H361" s="102"/>
      <c r="I361" s="111"/>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0"/>
      <c r="G362" s="105"/>
      <c r="H362" s="102"/>
      <c r="I362" s="116"/>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0"/>
      <c r="G363" s="105"/>
      <c r="H363" s="102"/>
      <c r="I363" s="111"/>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0"/>
      <c r="G364" s="105"/>
      <c r="H364" s="102"/>
      <c r="I364" s="116"/>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0"/>
      <c r="G365" s="105"/>
      <c r="H365" s="102"/>
      <c r="I365" s="116"/>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0"/>
      <c r="G366" s="105"/>
      <c r="H366" s="102"/>
      <c r="I366" s="116"/>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0"/>
      <c r="G367" s="105"/>
      <c r="H367" s="102"/>
      <c r="I367" s="112"/>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0"/>
      <c r="G368" s="105"/>
      <c r="H368" s="102"/>
      <c r="I368" s="116"/>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0"/>
      <c r="G369" s="105"/>
      <c r="H369" s="102"/>
      <c r="I369" s="112"/>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0"/>
      <c r="G370" s="105"/>
      <c r="H370" s="102"/>
      <c r="I370" s="112"/>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0"/>
      <c r="G371" s="105"/>
      <c r="H371" s="102"/>
      <c r="I371" s="112"/>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0"/>
      <c r="G372" s="105"/>
      <c r="H372" s="102"/>
      <c r="I372" s="112"/>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0"/>
      <c r="G373" s="105"/>
      <c r="H373" s="102"/>
      <c r="I373" s="112"/>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0"/>
      <c r="G374" s="105"/>
      <c r="H374" s="102"/>
      <c r="I374" s="112"/>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0"/>
      <c r="G375" s="105"/>
      <c r="H375" s="102"/>
      <c r="I375" s="112"/>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0"/>
      <c r="G376" s="105"/>
      <c r="H376" s="102"/>
      <c r="I376" s="116"/>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0"/>
      <c r="G377" s="105"/>
      <c r="H377" s="102"/>
      <c r="I377" s="116"/>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0"/>
      <c r="G378" s="105"/>
      <c r="H378" s="102"/>
      <c r="I378" s="116"/>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0"/>
      <c r="G379" s="105"/>
      <c r="H379" s="102"/>
      <c r="I379" s="116"/>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0"/>
      <c r="G380" s="105"/>
      <c r="H380" s="102"/>
      <c r="I380" s="116"/>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0"/>
      <c r="G381" s="105"/>
      <c r="H381" s="102"/>
      <c r="I381" s="116"/>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0"/>
      <c r="G382" s="105"/>
      <c r="H382" s="102"/>
      <c r="I382" s="116"/>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0"/>
      <c r="G383" s="105"/>
      <c r="H383" s="102"/>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0"/>
      <c r="G384" s="105"/>
      <c r="H384" s="102"/>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0"/>
      <c r="G385" s="105"/>
      <c r="H385" s="102"/>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0"/>
      <c r="G386" s="105"/>
      <c r="H386" s="102"/>
      <c r="I386" s="116"/>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0"/>
      <c r="G387" s="105"/>
      <c r="H387" s="102"/>
      <c r="I387" s="116"/>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0"/>
      <c r="G388" s="105"/>
      <c r="H388" s="102"/>
      <c r="I388" s="116"/>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0"/>
      <c r="G389" s="105"/>
      <c r="H389" s="102"/>
      <c r="I389" s="116"/>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0"/>
      <c r="G390" s="105"/>
      <c r="H390" s="102"/>
      <c r="I390" s="116"/>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0"/>
      <c r="G391" s="105"/>
      <c r="H391" s="102"/>
      <c r="I391" s="116"/>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0"/>
      <c r="G392" s="105"/>
      <c r="H392" s="102"/>
      <c r="I392" s="116"/>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0"/>
      <c r="G393" s="105"/>
      <c r="H393" s="102"/>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0"/>
      <c r="G394" s="105"/>
      <c r="H394" s="102"/>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0"/>
      <c r="G395" s="105"/>
      <c r="H395" s="102"/>
      <c r="I395" s="116"/>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0"/>
      <c r="G396" s="105"/>
      <c r="H396" s="102"/>
      <c r="I396" s="116"/>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0"/>
      <c r="G397" s="105"/>
      <c r="H397" s="102"/>
      <c r="I397" s="116"/>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09"/>
      <c r="G398" s="105"/>
      <c r="H398" s="102"/>
      <c r="I398" s="116"/>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09"/>
      <c r="G399" s="105"/>
      <c r="H399" s="102"/>
      <c r="I399" s="116"/>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09"/>
      <c r="G400" s="105"/>
      <c r="H400" s="102"/>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09"/>
      <c r="G401" s="105"/>
      <c r="H401" s="102"/>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09"/>
      <c r="G402" s="105"/>
      <c r="H402" s="102"/>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09"/>
      <c r="G403" s="105"/>
      <c r="H403" s="102"/>
      <c r="I403" s="116"/>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09"/>
      <c r="G404" s="105"/>
      <c r="H404" s="102"/>
      <c r="I404" s="116"/>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09"/>
      <c r="G405" s="105"/>
      <c r="H405" s="102"/>
      <c r="I405" s="116"/>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09"/>
      <c r="G406" s="105"/>
      <c r="H406" s="102"/>
      <c r="I406" s="116"/>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09"/>
      <c r="G407" s="105"/>
      <c r="H407" s="102"/>
      <c r="I407" s="116"/>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09"/>
      <c r="G408" s="105"/>
      <c r="H408" s="102"/>
      <c r="I408" s="116"/>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09"/>
      <c r="G409" s="105"/>
      <c r="H409" s="102"/>
      <c r="I409" s="116"/>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09"/>
      <c r="G410" s="105"/>
      <c r="H410" s="102"/>
      <c r="I410" s="116"/>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09"/>
      <c r="G411" s="105"/>
      <c r="H411" s="102"/>
      <c r="I411" s="116"/>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09"/>
      <c r="G412" s="105"/>
      <c r="H412" s="102"/>
      <c r="I412" s="116"/>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09"/>
      <c r="G413" s="105"/>
      <c r="H413" s="102"/>
      <c r="I413" s="116"/>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09"/>
      <c r="G414" s="105"/>
      <c r="H414" s="102"/>
      <c r="I414" s="116"/>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09"/>
      <c r="G415" s="105"/>
      <c r="H415" s="102"/>
      <c r="I415" s="116"/>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09"/>
      <c r="G416" s="105"/>
      <c r="H416" s="102"/>
      <c r="I416" s="116"/>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09"/>
      <c r="G417" s="105"/>
      <c r="H417" s="102"/>
      <c r="I417" s="116"/>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09"/>
      <c r="G418" s="105"/>
      <c r="H418" s="102"/>
      <c r="I418" s="116"/>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09"/>
      <c r="G419" s="105"/>
      <c r="H419" s="102"/>
      <c r="I419" s="116"/>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09"/>
      <c r="G420" s="105"/>
      <c r="H420" s="102"/>
      <c r="I420" s="116"/>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09"/>
      <c r="G421" s="105"/>
      <c r="H421" s="102"/>
      <c r="I421" s="116"/>
      <c r="J421" s="1">
        <f t="shared" si="36"/>
        <v>0</v>
      </c>
      <c r="K421" s="8">
        <f t="shared" si="37"/>
        <v>0</v>
      </c>
      <c r="L421" s="8">
        <f t="shared" si="38"/>
        <v>0</v>
      </c>
      <c r="M421" s="7"/>
      <c r="N421" s="6">
        <f t="shared" si="39"/>
        <v>0</v>
      </c>
      <c r="U421" s="13">
        <f t="shared" si="40"/>
        <v>0</v>
      </c>
      <c r="V421" s="13">
        <f t="shared" si="41"/>
        <v>0</v>
      </c>
    </row>
    <row r="422" spans="1:22" ht="16.5" customHeight="1">
      <c r="A422" s="1">
        <v>421</v>
      </c>
      <c r="B422" s="131"/>
      <c r="C422" s="99"/>
      <c r="D422" s="100"/>
      <c r="E422" s="101"/>
      <c r="F422" s="109"/>
      <c r="G422" s="105"/>
      <c r="H422" s="102"/>
      <c r="I422" s="116"/>
      <c r="J422" s="1">
        <f t="shared" si="36"/>
        <v>0</v>
      </c>
      <c r="K422" s="8">
        <f t="shared" si="37"/>
        <v>0</v>
      </c>
      <c r="L422" s="8">
        <f t="shared" si="38"/>
        <v>0</v>
      </c>
      <c r="M422" s="7"/>
      <c r="N422" s="6">
        <f t="shared" si="39"/>
        <v>0</v>
      </c>
      <c r="U422" s="13">
        <f t="shared" si="40"/>
        <v>0</v>
      </c>
      <c r="V422" s="13">
        <f t="shared" si="41"/>
        <v>0</v>
      </c>
    </row>
    <row r="423" spans="1:22" ht="16.5" customHeight="1">
      <c r="A423" s="1">
        <v>422</v>
      </c>
      <c r="B423" s="131"/>
      <c r="C423" s="99"/>
      <c r="D423" s="100"/>
      <c r="E423" s="101"/>
      <c r="F423" s="109"/>
      <c r="G423" s="105"/>
      <c r="H423" s="102"/>
      <c r="I423" s="116"/>
      <c r="J423" s="1">
        <f t="shared" si="36"/>
        <v>0</v>
      </c>
      <c r="K423" s="8">
        <f t="shared" si="37"/>
        <v>0</v>
      </c>
      <c r="L423" s="8">
        <f t="shared" si="38"/>
        <v>0</v>
      </c>
      <c r="M423" s="7"/>
      <c r="N423" s="6">
        <f t="shared" si="39"/>
        <v>0</v>
      </c>
      <c r="U423" s="13">
        <f t="shared" si="40"/>
        <v>0</v>
      </c>
      <c r="V423" s="13">
        <f t="shared" si="41"/>
        <v>0</v>
      </c>
    </row>
    <row r="424" spans="1:22" ht="16.5" customHeight="1">
      <c r="A424" s="1">
        <v>423</v>
      </c>
      <c r="B424" s="131"/>
      <c r="C424" s="99"/>
      <c r="D424" s="100"/>
      <c r="E424" s="101"/>
      <c r="F424" s="109"/>
      <c r="G424" s="105"/>
      <c r="H424" s="102"/>
      <c r="I424" s="116"/>
      <c r="J424" s="1">
        <f t="shared" si="36"/>
        <v>0</v>
      </c>
      <c r="K424" s="8">
        <f t="shared" si="37"/>
        <v>0</v>
      </c>
      <c r="L424" s="8">
        <f t="shared" si="38"/>
        <v>0</v>
      </c>
      <c r="M424" s="7"/>
      <c r="N424" s="6">
        <f t="shared" si="39"/>
        <v>0</v>
      </c>
      <c r="U424" s="13">
        <f t="shared" si="40"/>
        <v>0</v>
      </c>
      <c r="V424" s="13">
        <f t="shared" si="41"/>
        <v>0</v>
      </c>
    </row>
    <row r="425" spans="1:22" ht="16.5" customHeight="1">
      <c r="A425" s="1">
        <v>424</v>
      </c>
      <c r="B425" s="131"/>
      <c r="C425" s="99"/>
      <c r="D425" s="100"/>
      <c r="E425" s="101"/>
      <c r="F425" s="109"/>
      <c r="G425" s="105"/>
      <c r="H425" s="102"/>
      <c r="I425" s="116"/>
      <c r="J425" s="1">
        <f t="shared" si="36"/>
        <v>0</v>
      </c>
      <c r="K425" s="8">
        <f t="shared" si="37"/>
        <v>0</v>
      </c>
      <c r="L425" s="8">
        <f t="shared" si="38"/>
        <v>0</v>
      </c>
      <c r="M425" s="7"/>
      <c r="N425" s="6">
        <f t="shared" si="39"/>
        <v>0</v>
      </c>
      <c r="U425" s="13">
        <f t="shared" si="40"/>
        <v>0</v>
      </c>
      <c r="V425" s="13">
        <f t="shared" si="41"/>
        <v>0</v>
      </c>
    </row>
    <row r="426" spans="1:22" ht="16.5" customHeight="1">
      <c r="A426" s="1">
        <v>425</v>
      </c>
      <c r="B426" s="131"/>
      <c r="C426" s="99"/>
      <c r="D426" s="100"/>
      <c r="E426" s="101"/>
      <c r="F426" s="109"/>
      <c r="G426" s="105"/>
      <c r="H426" s="102"/>
      <c r="I426" s="116"/>
      <c r="J426" s="1">
        <f t="shared" si="36"/>
        <v>0</v>
      </c>
      <c r="K426" s="8">
        <f t="shared" si="37"/>
        <v>0</v>
      </c>
      <c r="L426" s="8">
        <f t="shared" si="38"/>
        <v>0</v>
      </c>
      <c r="M426" s="7"/>
      <c r="N426" s="6">
        <f t="shared" si="39"/>
        <v>0</v>
      </c>
      <c r="U426" s="13">
        <f t="shared" si="40"/>
        <v>0</v>
      </c>
      <c r="V426" s="13">
        <f t="shared" si="41"/>
        <v>0</v>
      </c>
    </row>
    <row r="427" spans="1:22" ht="16.5" customHeight="1">
      <c r="A427" s="1">
        <v>426</v>
      </c>
      <c r="B427" s="131"/>
      <c r="C427" s="99"/>
      <c r="D427" s="100"/>
      <c r="E427" s="101"/>
      <c r="F427" s="109"/>
      <c r="G427" s="105"/>
      <c r="H427" s="102"/>
      <c r="I427" s="116"/>
      <c r="J427" s="1">
        <f t="shared" si="36"/>
        <v>0</v>
      </c>
      <c r="K427" s="8">
        <f t="shared" si="37"/>
        <v>0</v>
      </c>
      <c r="L427" s="8">
        <f t="shared" si="38"/>
        <v>0</v>
      </c>
      <c r="M427" s="7"/>
      <c r="N427" s="6">
        <f t="shared" si="39"/>
        <v>0</v>
      </c>
      <c r="U427" s="13">
        <f t="shared" si="40"/>
        <v>0</v>
      </c>
      <c r="V427" s="13">
        <f t="shared" si="41"/>
        <v>0</v>
      </c>
    </row>
    <row r="428" spans="1:22" ht="16.5" customHeight="1">
      <c r="A428" s="1">
        <v>427</v>
      </c>
      <c r="B428" s="131"/>
      <c r="C428" s="99"/>
      <c r="D428" s="100"/>
      <c r="E428" s="101"/>
      <c r="F428" s="109"/>
      <c r="G428" s="105"/>
      <c r="H428" s="102"/>
      <c r="I428" s="116"/>
      <c r="J428" s="1">
        <f t="shared" si="36"/>
        <v>0</v>
      </c>
      <c r="K428" s="8">
        <f t="shared" si="37"/>
        <v>0</v>
      </c>
      <c r="L428" s="8">
        <f t="shared" si="38"/>
        <v>0</v>
      </c>
      <c r="M428" s="7"/>
      <c r="N428" s="6">
        <f t="shared" si="39"/>
        <v>0</v>
      </c>
      <c r="U428" s="13">
        <f t="shared" si="40"/>
        <v>0</v>
      </c>
      <c r="V428" s="13">
        <f t="shared" si="41"/>
        <v>0</v>
      </c>
    </row>
    <row r="429" spans="1:22" ht="16.5" customHeight="1">
      <c r="A429" s="1">
        <v>428</v>
      </c>
      <c r="B429" s="131"/>
      <c r="C429" s="99"/>
      <c r="D429" s="100"/>
      <c r="E429" s="101"/>
      <c r="F429" s="109"/>
      <c r="G429" s="105"/>
      <c r="H429" s="102"/>
      <c r="I429" s="116"/>
      <c r="J429" s="1">
        <f t="shared" si="36"/>
        <v>0</v>
      </c>
      <c r="K429" s="8">
        <f t="shared" si="37"/>
        <v>0</v>
      </c>
      <c r="L429" s="8">
        <f t="shared" si="38"/>
        <v>0</v>
      </c>
      <c r="M429" s="7"/>
      <c r="N429" s="6">
        <f t="shared" si="39"/>
        <v>0</v>
      </c>
      <c r="U429" s="13">
        <f t="shared" si="40"/>
        <v>0</v>
      </c>
      <c r="V429" s="13">
        <f t="shared" si="41"/>
        <v>0</v>
      </c>
    </row>
    <row r="430" spans="1:22" ht="16.5" customHeight="1">
      <c r="A430" s="1">
        <v>429</v>
      </c>
      <c r="B430" s="131"/>
      <c r="C430" s="99"/>
      <c r="D430" s="100"/>
      <c r="E430" s="101"/>
      <c r="F430" s="109"/>
      <c r="G430" s="105"/>
      <c r="H430" s="102"/>
      <c r="I430" s="116"/>
      <c r="J430" s="1">
        <f t="shared" si="36"/>
        <v>0</v>
      </c>
      <c r="K430" s="8">
        <f t="shared" si="37"/>
        <v>0</v>
      </c>
      <c r="L430" s="8">
        <f t="shared" si="38"/>
        <v>0</v>
      </c>
      <c r="M430" s="7"/>
      <c r="N430" s="6">
        <f t="shared" si="39"/>
        <v>0</v>
      </c>
      <c r="U430" s="13">
        <f t="shared" si="40"/>
        <v>0</v>
      </c>
      <c r="V430" s="13">
        <f t="shared" si="41"/>
        <v>0</v>
      </c>
    </row>
    <row r="431" spans="1:22" ht="16.5" customHeight="1">
      <c r="A431" s="1">
        <v>430</v>
      </c>
      <c r="B431" s="131"/>
      <c r="C431" s="99"/>
      <c r="D431" s="100"/>
      <c r="E431" s="101"/>
      <c r="F431" s="109"/>
      <c r="G431" s="105"/>
      <c r="H431" s="102"/>
      <c r="I431" s="116"/>
      <c r="J431" s="1">
        <f t="shared" si="36"/>
        <v>0</v>
      </c>
      <c r="K431" s="8">
        <f t="shared" si="37"/>
        <v>0</v>
      </c>
      <c r="L431" s="8">
        <f t="shared" si="38"/>
        <v>0</v>
      </c>
      <c r="M431" s="7"/>
      <c r="N431" s="6">
        <f t="shared" si="39"/>
        <v>0</v>
      </c>
      <c r="U431" s="13">
        <f t="shared" si="40"/>
        <v>0</v>
      </c>
      <c r="V431" s="13">
        <f t="shared" si="41"/>
        <v>0</v>
      </c>
    </row>
    <row r="432" spans="1:22" ht="16.5" customHeight="1">
      <c r="A432" s="1">
        <v>431</v>
      </c>
      <c r="B432" s="131"/>
      <c r="C432" s="99"/>
      <c r="D432" s="100"/>
      <c r="E432" s="101"/>
      <c r="F432" s="109"/>
      <c r="G432" s="105"/>
      <c r="H432" s="102"/>
      <c r="I432" s="116"/>
      <c r="J432" s="1">
        <f t="shared" si="36"/>
        <v>0</v>
      </c>
      <c r="K432" s="8">
        <f t="shared" si="37"/>
        <v>0</v>
      </c>
      <c r="L432" s="8">
        <f t="shared" si="38"/>
        <v>0</v>
      </c>
      <c r="M432" s="7"/>
      <c r="N432" s="6">
        <f t="shared" si="39"/>
        <v>0</v>
      </c>
      <c r="U432" s="13">
        <f t="shared" si="40"/>
        <v>0</v>
      </c>
      <c r="V432" s="13">
        <f t="shared" si="41"/>
        <v>0</v>
      </c>
    </row>
    <row r="433" spans="1:22" ht="16.5" customHeight="1">
      <c r="A433" s="1">
        <v>432</v>
      </c>
      <c r="B433" s="131"/>
      <c r="C433" s="99"/>
      <c r="D433" s="100"/>
      <c r="E433" s="101"/>
      <c r="F433" s="109"/>
      <c r="G433" s="105"/>
      <c r="H433" s="102"/>
      <c r="I433" s="116"/>
      <c r="J433" s="1">
        <f t="shared" si="36"/>
        <v>0</v>
      </c>
      <c r="K433" s="8">
        <f t="shared" si="37"/>
        <v>0</v>
      </c>
      <c r="L433" s="8">
        <f t="shared" si="38"/>
        <v>0</v>
      </c>
      <c r="M433" s="7"/>
      <c r="N433" s="6">
        <f t="shared" si="39"/>
        <v>0</v>
      </c>
      <c r="U433" s="13">
        <f t="shared" si="40"/>
        <v>0</v>
      </c>
      <c r="V433" s="13">
        <f t="shared" si="41"/>
        <v>0</v>
      </c>
    </row>
    <row r="434" spans="1:22" ht="16.5" customHeight="1">
      <c r="A434" s="1">
        <v>433</v>
      </c>
      <c r="B434" s="131"/>
      <c r="C434" s="99"/>
      <c r="D434" s="100"/>
      <c r="E434" s="101"/>
      <c r="F434" s="109"/>
      <c r="G434" s="105"/>
      <c r="H434" s="102"/>
      <c r="I434" s="116"/>
      <c r="J434" s="1">
        <f t="shared" si="36"/>
        <v>0</v>
      </c>
      <c r="K434" s="8">
        <f t="shared" si="37"/>
        <v>0</v>
      </c>
      <c r="L434" s="8">
        <f t="shared" si="38"/>
        <v>0</v>
      </c>
      <c r="M434" s="7"/>
      <c r="N434" s="6">
        <f t="shared" si="39"/>
        <v>0</v>
      </c>
      <c r="U434" s="13">
        <f t="shared" si="40"/>
        <v>0</v>
      </c>
      <c r="V434" s="13">
        <f t="shared" si="41"/>
        <v>0</v>
      </c>
    </row>
    <row r="435" spans="1:22" ht="16.5" customHeight="1">
      <c r="A435" s="1">
        <v>434</v>
      </c>
      <c r="B435" s="131"/>
      <c r="C435" s="99"/>
      <c r="D435" s="100"/>
      <c r="E435" s="101"/>
      <c r="F435" s="109"/>
      <c r="G435" s="105"/>
      <c r="H435" s="102"/>
      <c r="I435" s="116"/>
      <c r="J435" s="1">
        <f t="shared" si="36"/>
        <v>0</v>
      </c>
      <c r="K435" s="8">
        <f t="shared" si="37"/>
        <v>0</v>
      </c>
      <c r="L435" s="8">
        <f t="shared" si="38"/>
        <v>0</v>
      </c>
      <c r="M435" s="7"/>
      <c r="N435" s="6">
        <f t="shared" si="39"/>
        <v>0</v>
      </c>
      <c r="U435" s="13">
        <f t="shared" si="40"/>
        <v>0</v>
      </c>
      <c r="V435" s="13">
        <f t="shared" si="41"/>
        <v>0</v>
      </c>
    </row>
    <row r="436" spans="1:22" ht="16.5" customHeight="1">
      <c r="A436" s="1">
        <v>435</v>
      </c>
      <c r="B436" s="131"/>
      <c r="C436" s="99"/>
      <c r="D436" s="100"/>
      <c r="E436" s="101"/>
      <c r="F436" s="109"/>
      <c r="G436" s="105"/>
      <c r="H436" s="102"/>
      <c r="I436" s="116"/>
      <c r="J436" s="1">
        <f t="shared" si="36"/>
        <v>0</v>
      </c>
      <c r="K436" s="8">
        <f t="shared" si="37"/>
        <v>0</v>
      </c>
      <c r="L436" s="8">
        <f t="shared" si="38"/>
        <v>0</v>
      </c>
      <c r="M436" s="7"/>
      <c r="N436" s="6">
        <f t="shared" si="39"/>
        <v>0</v>
      </c>
      <c r="U436" s="13">
        <f t="shared" si="40"/>
        <v>0</v>
      </c>
      <c r="V436" s="13">
        <f t="shared" si="41"/>
        <v>0</v>
      </c>
    </row>
    <row r="437" spans="1:22" ht="16.5" customHeight="1">
      <c r="A437" s="1">
        <v>436</v>
      </c>
      <c r="B437" s="131"/>
      <c r="C437" s="99"/>
      <c r="D437" s="100"/>
      <c r="E437" s="101"/>
      <c r="F437" s="117"/>
      <c r="G437" s="105"/>
      <c r="H437" s="102"/>
      <c r="I437" s="116"/>
      <c r="J437" s="1">
        <f t="shared" si="36"/>
        <v>0</v>
      </c>
      <c r="K437" s="8">
        <f t="shared" si="37"/>
        <v>0</v>
      </c>
      <c r="L437" s="8">
        <f t="shared" si="38"/>
        <v>0</v>
      </c>
      <c r="M437" s="7"/>
      <c r="N437" s="6">
        <f t="shared" si="39"/>
        <v>0</v>
      </c>
      <c r="U437" s="13">
        <f t="shared" si="40"/>
        <v>0</v>
      </c>
      <c r="V437" s="13">
        <f t="shared" si="41"/>
        <v>0</v>
      </c>
    </row>
    <row r="438" spans="1:22" ht="16.5" customHeight="1">
      <c r="A438" s="1">
        <v>437</v>
      </c>
      <c r="B438" s="131"/>
      <c r="C438" s="99"/>
      <c r="D438" s="100"/>
      <c r="E438" s="101"/>
      <c r="F438" s="117"/>
      <c r="G438" s="105"/>
      <c r="H438" s="102"/>
      <c r="I438" s="116"/>
      <c r="J438" s="1">
        <f t="shared" si="36"/>
        <v>0</v>
      </c>
      <c r="K438" s="8">
        <f t="shared" si="37"/>
        <v>0</v>
      </c>
      <c r="L438" s="8">
        <f t="shared" si="38"/>
        <v>0</v>
      </c>
      <c r="M438" s="7"/>
      <c r="N438" s="6">
        <f t="shared" si="39"/>
        <v>0</v>
      </c>
      <c r="U438" s="13">
        <f t="shared" si="40"/>
        <v>0</v>
      </c>
      <c r="V438" s="13">
        <f t="shared" si="41"/>
        <v>0</v>
      </c>
    </row>
    <row r="439" spans="1:22" ht="16.5" customHeight="1">
      <c r="A439" s="1">
        <v>438</v>
      </c>
      <c r="B439" s="131"/>
      <c r="C439" s="99"/>
      <c r="D439" s="100"/>
      <c r="E439" s="101"/>
      <c r="F439" s="117"/>
      <c r="G439" s="105"/>
      <c r="H439" s="102"/>
      <c r="I439" s="116"/>
      <c r="J439" s="1">
        <f t="shared" si="36"/>
        <v>0</v>
      </c>
      <c r="K439" s="8">
        <f t="shared" si="37"/>
        <v>0</v>
      </c>
      <c r="L439" s="8">
        <f t="shared" si="38"/>
        <v>0</v>
      </c>
      <c r="M439" s="7"/>
      <c r="N439" s="6">
        <f t="shared" si="39"/>
        <v>0</v>
      </c>
      <c r="U439" s="13">
        <f t="shared" si="40"/>
        <v>0</v>
      </c>
      <c r="V439" s="13">
        <f t="shared" si="41"/>
        <v>0</v>
      </c>
    </row>
    <row r="440" spans="1:22" ht="16.5" customHeight="1">
      <c r="A440" s="1">
        <v>439</v>
      </c>
      <c r="B440" s="131"/>
      <c r="C440" s="99"/>
      <c r="D440" s="100"/>
      <c r="E440" s="101"/>
      <c r="F440" s="117"/>
      <c r="G440" s="105"/>
      <c r="H440" s="102"/>
      <c r="I440" s="116"/>
      <c r="J440" s="1">
        <f t="shared" si="36"/>
        <v>0</v>
      </c>
      <c r="K440" s="8">
        <f t="shared" si="37"/>
        <v>0</v>
      </c>
      <c r="L440" s="8">
        <f t="shared" si="38"/>
        <v>0</v>
      </c>
      <c r="M440" s="7"/>
      <c r="N440" s="6">
        <f t="shared" si="39"/>
        <v>0</v>
      </c>
      <c r="U440" s="13">
        <f t="shared" si="40"/>
        <v>0</v>
      </c>
      <c r="V440" s="13">
        <f t="shared" si="41"/>
        <v>0</v>
      </c>
    </row>
    <row r="441" spans="1:22" ht="16.5" customHeight="1">
      <c r="A441" s="1">
        <v>440</v>
      </c>
      <c r="B441" s="131"/>
      <c r="C441" s="99"/>
      <c r="D441" s="100"/>
      <c r="E441" s="101"/>
      <c r="F441" s="117"/>
      <c r="G441" s="105"/>
      <c r="H441" s="102"/>
      <c r="I441" s="116"/>
      <c r="J441" s="1">
        <f t="shared" si="36"/>
        <v>0</v>
      </c>
      <c r="K441" s="8">
        <f t="shared" si="37"/>
        <v>0</v>
      </c>
      <c r="L441" s="8">
        <f t="shared" si="38"/>
        <v>0</v>
      </c>
      <c r="M441" s="7"/>
      <c r="N441" s="6">
        <f t="shared" si="39"/>
        <v>0</v>
      </c>
      <c r="U441" s="13">
        <f t="shared" si="40"/>
        <v>0</v>
      </c>
      <c r="V441" s="13">
        <f t="shared" si="41"/>
        <v>0</v>
      </c>
    </row>
    <row r="442" spans="1:22" ht="16.5" customHeight="1">
      <c r="A442" s="1">
        <v>441</v>
      </c>
      <c r="B442" s="131"/>
      <c r="C442" s="99"/>
      <c r="D442" s="100"/>
      <c r="E442" s="101"/>
      <c r="F442" s="117"/>
      <c r="G442" s="105"/>
      <c r="H442" s="102"/>
      <c r="I442" s="116"/>
      <c r="J442" s="1">
        <f t="shared" si="36"/>
        <v>0</v>
      </c>
      <c r="K442" s="8">
        <f t="shared" si="37"/>
        <v>0</v>
      </c>
      <c r="L442" s="8">
        <f t="shared" si="38"/>
        <v>0</v>
      </c>
      <c r="M442" s="7"/>
      <c r="N442" s="6">
        <f t="shared" si="39"/>
        <v>0</v>
      </c>
      <c r="U442" s="13">
        <f t="shared" si="40"/>
        <v>0</v>
      </c>
      <c r="V442" s="13">
        <f t="shared" si="41"/>
        <v>0</v>
      </c>
    </row>
    <row r="443" spans="1:22" ht="16.5" customHeight="1">
      <c r="A443" s="1">
        <v>442</v>
      </c>
      <c r="B443" s="131"/>
      <c r="C443" s="99"/>
      <c r="D443" s="100"/>
      <c r="E443" s="101"/>
      <c r="F443" s="117"/>
      <c r="G443" s="105"/>
      <c r="H443" s="102"/>
      <c r="I443" s="116"/>
      <c r="J443" s="1">
        <f t="shared" si="36"/>
        <v>0</v>
      </c>
      <c r="K443" s="8">
        <f t="shared" si="37"/>
        <v>0</v>
      </c>
      <c r="L443" s="8">
        <f t="shared" si="38"/>
        <v>0</v>
      </c>
      <c r="M443" s="7"/>
      <c r="N443" s="6">
        <f t="shared" si="39"/>
        <v>0</v>
      </c>
      <c r="U443" s="13">
        <f t="shared" si="40"/>
        <v>0</v>
      </c>
      <c r="V443" s="13">
        <f t="shared" si="41"/>
        <v>0</v>
      </c>
    </row>
    <row r="444" spans="1:22" ht="16.5" customHeight="1">
      <c r="A444" s="1">
        <v>443</v>
      </c>
      <c r="B444" s="131"/>
      <c r="C444" s="99"/>
      <c r="D444" s="100"/>
      <c r="E444" s="101"/>
      <c r="F444" s="117"/>
      <c r="G444" s="105"/>
      <c r="H444" s="102"/>
      <c r="I444" s="116"/>
      <c r="J444" s="1">
        <f t="shared" si="36"/>
        <v>0</v>
      </c>
      <c r="K444" s="8">
        <f t="shared" si="37"/>
        <v>0</v>
      </c>
      <c r="L444" s="8">
        <f t="shared" si="38"/>
        <v>0</v>
      </c>
      <c r="M444" s="7"/>
      <c r="N444" s="6">
        <f t="shared" si="39"/>
        <v>0</v>
      </c>
      <c r="U444" s="13">
        <f t="shared" si="40"/>
        <v>0</v>
      </c>
      <c r="V444" s="13">
        <f t="shared" si="41"/>
        <v>0</v>
      </c>
    </row>
    <row r="445" spans="1:22" ht="16.5" customHeight="1">
      <c r="A445" s="1">
        <v>444</v>
      </c>
      <c r="B445" s="131"/>
      <c r="C445" s="99"/>
      <c r="D445" s="100"/>
      <c r="E445" s="101"/>
      <c r="F445" s="117"/>
      <c r="G445" s="105"/>
      <c r="H445" s="102"/>
      <c r="I445" s="116"/>
      <c r="J445" s="1">
        <f t="shared" si="36"/>
        <v>0</v>
      </c>
      <c r="K445" s="8">
        <f t="shared" si="37"/>
        <v>0</v>
      </c>
      <c r="L445" s="8">
        <f t="shared" si="38"/>
        <v>0</v>
      </c>
      <c r="M445" s="7"/>
      <c r="N445" s="6">
        <f t="shared" si="39"/>
        <v>0</v>
      </c>
      <c r="U445" s="13">
        <f t="shared" si="40"/>
        <v>0</v>
      </c>
      <c r="V445" s="13">
        <f t="shared" si="41"/>
        <v>0</v>
      </c>
    </row>
    <row r="446" spans="1:22" ht="16.5" customHeight="1">
      <c r="A446" s="1">
        <v>445</v>
      </c>
      <c r="B446" s="131"/>
      <c r="C446" s="99"/>
      <c r="D446" s="100"/>
      <c r="E446" s="101"/>
      <c r="F446" s="117"/>
      <c r="G446" s="105"/>
      <c r="H446" s="102"/>
      <c r="I446" s="116"/>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1"/>
      <c r="C447" s="99"/>
      <c r="D447" s="100"/>
      <c r="E447" s="101"/>
      <c r="F447" s="117"/>
      <c r="G447" s="105"/>
      <c r="H447" s="102"/>
      <c r="I447" s="116"/>
      <c r="J447" s="1">
        <f t="shared" si="42"/>
        <v>0</v>
      </c>
      <c r="K447" s="8">
        <f t="shared" si="43"/>
        <v>0</v>
      </c>
      <c r="L447" s="8">
        <f t="shared" si="44"/>
        <v>0</v>
      </c>
      <c r="M447" s="7"/>
      <c r="N447" s="6">
        <f t="shared" si="45"/>
        <v>0</v>
      </c>
      <c r="U447" s="13">
        <f t="shared" si="40"/>
        <v>0</v>
      </c>
      <c r="V447" s="13">
        <f t="shared" si="41"/>
        <v>0</v>
      </c>
    </row>
    <row r="448" spans="1:22" ht="16.5" customHeight="1">
      <c r="A448" s="1">
        <v>447</v>
      </c>
      <c r="B448" s="131"/>
      <c r="C448" s="99"/>
      <c r="D448" s="100"/>
      <c r="E448" s="101"/>
      <c r="F448" s="117"/>
      <c r="G448" s="105"/>
      <c r="H448" s="102"/>
      <c r="I448" s="116"/>
      <c r="J448" s="1">
        <f t="shared" si="42"/>
        <v>0</v>
      </c>
      <c r="K448" s="8">
        <f t="shared" si="43"/>
        <v>0</v>
      </c>
      <c r="L448" s="8">
        <f t="shared" si="44"/>
        <v>0</v>
      </c>
      <c r="M448" s="7"/>
      <c r="N448" s="6">
        <f t="shared" si="45"/>
        <v>0</v>
      </c>
      <c r="U448" s="13">
        <f t="shared" si="40"/>
        <v>0</v>
      </c>
      <c r="V448" s="13">
        <f t="shared" si="41"/>
        <v>0</v>
      </c>
    </row>
    <row r="449" spans="1:22" ht="16.5" customHeight="1">
      <c r="A449" s="1">
        <v>448</v>
      </c>
      <c r="B449" s="131"/>
      <c r="C449" s="99"/>
      <c r="D449" s="100"/>
      <c r="E449" s="101"/>
      <c r="F449" s="110"/>
      <c r="G449" s="105"/>
      <c r="H449" s="102"/>
      <c r="I449" s="116"/>
      <c r="J449" s="1">
        <f t="shared" si="42"/>
        <v>0</v>
      </c>
      <c r="K449" s="8">
        <f t="shared" si="43"/>
        <v>0</v>
      </c>
      <c r="L449" s="8">
        <f t="shared" si="44"/>
        <v>0</v>
      </c>
      <c r="M449" s="7"/>
      <c r="N449" s="6">
        <f t="shared" si="45"/>
        <v>0</v>
      </c>
      <c r="U449" s="13">
        <f t="shared" si="40"/>
        <v>0</v>
      </c>
      <c r="V449" s="13">
        <f t="shared" si="41"/>
        <v>0</v>
      </c>
    </row>
    <row r="450" spans="1:22" ht="16.5" customHeight="1">
      <c r="A450" s="1">
        <v>449</v>
      </c>
      <c r="B450" s="131"/>
      <c r="C450" s="99"/>
      <c r="D450" s="100"/>
      <c r="E450" s="101"/>
      <c r="F450" s="110"/>
      <c r="G450" s="105"/>
      <c r="H450" s="102"/>
      <c r="I450" s="116"/>
      <c r="J450" s="1">
        <f t="shared" si="42"/>
        <v>0</v>
      </c>
      <c r="K450" s="8">
        <f t="shared" si="43"/>
        <v>0</v>
      </c>
      <c r="L450" s="8">
        <f t="shared" si="44"/>
        <v>0</v>
      </c>
      <c r="M450" s="7"/>
      <c r="N450" s="6">
        <f t="shared" si="45"/>
        <v>0</v>
      </c>
      <c r="U450" s="13">
        <f t="shared" si="40"/>
        <v>0</v>
      </c>
      <c r="V450" s="13">
        <f t="shared" si="41"/>
        <v>0</v>
      </c>
    </row>
    <row r="451" spans="1:22" ht="16.5" customHeight="1">
      <c r="A451" s="1">
        <v>450</v>
      </c>
      <c r="B451" s="131"/>
      <c r="C451" s="99"/>
      <c r="D451" s="100"/>
      <c r="E451" s="101"/>
      <c r="F451" s="110"/>
      <c r="G451" s="105"/>
      <c r="H451" s="102"/>
      <c r="I451" s="116"/>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1"/>
      <c r="C452" s="99"/>
      <c r="D452" s="100"/>
      <c r="E452" s="101"/>
      <c r="F452" s="110"/>
      <c r="G452" s="105"/>
      <c r="H452" s="102"/>
      <c r="I452" s="116"/>
      <c r="J452" s="1">
        <f t="shared" si="42"/>
        <v>0</v>
      </c>
      <c r="K452" s="8">
        <f t="shared" si="43"/>
        <v>0</v>
      </c>
      <c r="L452" s="8">
        <f t="shared" si="44"/>
        <v>0</v>
      </c>
      <c r="M452" s="7"/>
      <c r="N452" s="6">
        <f t="shared" si="45"/>
        <v>0</v>
      </c>
      <c r="U452" s="13">
        <f t="shared" si="46"/>
        <v>0</v>
      </c>
      <c r="V452" s="13">
        <f t="shared" si="47"/>
        <v>0</v>
      </c>
    </row>
    <row r="453" spans="1:22" ht="16.5" customHeight="1">
      <c r="A453" s="1">
        <v>452</v>
      </c>
      <c r="B453" s="131"/>
      <c r="C453" s="99"/>
      <c r="D453" s="100"/>
      <c r="E453" s="101"/>
      <c r="F453" s="110"/>
      <c r="G453" s="105"/>
      <c r="H453" s="102"/>
      <c r="I453" s="116"/>
      <c r="J453" s="1">
        <f t="shared" si="42"/>
        <v>0</v>
      </c>
      <c r="K453" s="8">
        <f t="shared" si="43"/>
        <v>0</v>
      </c>
      <c r="L453" s="8">
        <f t="shared" si="44"/>
        <v>0</v>
      </c>
      <c r="M453" s="7"/>
      <c r="N453" s="6">
        <f t="shared" si="45"/>
        <v>0</v>
      </c>
      <c r="U453" s="13">
        <f t="shared" si="46"/>
        <v>0</v>
      </c>
      <c r="V453" s="13">
        <f t="shared" si="47"/>
        <v>0</v>
      </c>
    </row>
    <row r="454" spans="1:22" ht="16.5" customHeight="1">
      <c r="A454" s="1">
        <v>453</v>
      </c>
      <c r="B454" s="131"/>
      <c r="C454" s="99"/>
      <c r="D454" s="100"/>
      <c r="E454" s="101"/>
      <c r="F454" s="110"/>
      <c r="G454" s="105"/>
      <c r="H454" s="102"/>
      <c r="I454" s="116"/>
      <c r="J454" s="1">
        <f t="shared" si="42"/>
        <v>0</v>
      </c>
      <c r="K454" s="8">
        <f t="shared" si="43"/>
        <v>0</v>
      </c>
      <c r="L454" s="8">
        <f t="shared" si="44"/>
        <v>0</v>
      </c>
      <c r="M454" s="7"/>
      <c r="N454" s="6">
        <f t="shared" si="45"/>
        <v>0</v>
      </c>
      <c r="U454" s="13">
        <f t="shared" si="46"/>
        <v>0</v>
      </c>
      <c r="V454" s="13">
        <f t="shared" si="47"/>
        <v>0</v>
      </c>
    </row>
    <row r="455" spans="1:22" ht="16.5" customHeight="1">
      <c r="A455" s="1">
        <v>454</v>
      </c>
      <c r="B455" s="131"/>
      <c r="C455" s="99"/>
      <c r="D455" s="100"/>
      <c r="E455" s="101"/>
      <c r="F455" s="110"/>
      <c r="G455" s="105"/>
      <c r="H455" s="102"/>
      <c r="I455" s="116"/>
      <c r="J455" s="1">
        <f t="shared" si="42"/>
        <v>0</v>
      </c>
      <c r="K455" s="8">
        <f t="shared" si="43"/>
        <v>0</v>
      </c>
      <c r="L455" s="8">
        <f t="shared" si="44"/>
        <v>0</v>
      </c>
      <c r="M455" s="7"/>
      <c r="N455" s="6">
        <f t="shared" si="45"/>
        <v>0</v>
      </c>
      <c r="U455" s="13">
        <f t="shared" si="46"/>
        <v>0</v>
      </c>
      <c r="V455" s="13">
        <f t="shared" si="47"/>
        <v>0</v>
      </c>
    </row>
    <row r="456" spans="1:22" ht="16.5" customHeight="1">
      <c r="A456" s="1">
        <v>455</v>
      </c>
      <c r="B456" s="131"/>
      <c r="C456" s="99"/>
      <c r="D456" s="100"/>
      <c r="E456" s="101"/>
      <c r="F456" s="110"/>
      <c r="G456" s="105"/>
      <c r="H456" s="102"/>
      <c r="I456" s="116"/>
      <c r="J456" s="1">
        <f t="shared" si="42"/>
        <v>0</v>
      </c>
      <c r="K456" s="8">
        <f t="shared" si="43"/>
        <v>0</v>
      </c>
      <c r="L456" s="8">
        <f t="shared" si="44"/>
        <v>0</v>
      </c>
      <c r="M456" s="7"/>
      <c r="N456" s="6">
        <f t="shared" si="45"/>
        <v>0</v>
      </c>
      <c r="U456" s="13">
        <f t="shared" si="46"/>
        <v>0</v>
      </c>
      <c r="V456" s="13">
        <f t="shared" si="47"/>
        <v>0</v>
      </c>
    </row>
    <row r="457" spans="1:22" ht="16.5" customHeight="1">
      <c r="A457" s="1">
        <v>456</v>
      </c>
      <c r="B457" s="131"/>
      <c r="C457" s="99"/>
      <c r="D457" s="100"/>
      <c r="E457" s="101"/>
      <c r="F457" s="110"/>
      <c r="G457" s="105"/>
      <c r="H457" s="102"/>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1"/>
      <c r="C458" s="99"/>
      <c r="D458" s="100"/>
      <c r="E458" s="101"/>
      <c r="F458" s="118"/>
      <c r="G458" s="119"/>
      <c r="H458" s="102"/>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1"/>
      <c r="C459" s="99"/>
      <c r="D459" s="100"/>
      <c r="E459" s="101"/>
      <c r="F459" s="118"/>
      <c r="G459" s="119"/>
      <c r="H459" s="102"/>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1"/>
      <c r="C460" s="99"/>
      <c r="D460" s="100"/>
      <c r="E460" s="101"/>
      <c r="F460" s="118"/>
      <c r="G460" s="119"/>
      <c r="H460" s="102"/>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1"/>
      <c r="C461" s="99"/>
      <c r="D461" s="100"/>
      <c r="E461" s="101"/>
      <c r="F461" s="118"/>
      <c r="G461" s="119"/>
      <c r="H461" s="102"/>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1"/>
      <c r="C462" s="99"/>
      <c r="D462" s="100"/>
      <c r="E462" s="101"/>
      <c r="F462" s="118"/>
      <c r="G462" s="119"/>
      <c r="H462" s="102"/>
      <c r="I462" s="116"/>
      <c r="J462" s="1">
        <f t="shared" si="42"/>
        <v>0</v>
      </c>
      <c r="K462" s="8">
        <f t="shared" si="43"/>
        <v>0</v>
      </c>
      <c r="L462" s="8">
        <f t="shared" si="44"/>
        <v>0</v>
      </c>
      <c r="M462" s="7"/>
      <c r="N462" s="6">
        <f t="shared" si="45"/>
        <v>0</v>
      </c>
      <c r="U462" s="13">
        <f t="shared" si="46"/>
        <v>0</v>
      </c>
      <c r="V462" s="13">
        <f t="shared" si="47"/>
        <v>0</v>
      </c>
    </row>
    <row r="463" spans="1:22" ht="16.5" customHeight="1">
      <c r="A463" s="1">
        <v>462</v>
      </c>
      <c r="B463" s="131"/>
      <c r="C463" s="99"/>
      <c r="D463" s="100"/>
      <c r="E463" s="101"/>
      <c r="F463" s="118"/>
      <c r="G463" s="119"/>
      <c r="H463" s="102"/>
      <c r="I463" s="116"/>
      <c r="J463" s="1">
        <f t="shared" si="42"/>
        <v>0</v>
      </c>
      <c r="K463" s="8">
        <f t="shared" si="43"/>
        <v>0</v>
      </c>
      <c r="L463" s="8">
        <f t="shared" si="44"/>
        <v>0</v>
      </c>
      <c r="M463" s="7"/>
      <c r="N463" s="6">
        <f t="shared" si="45"/>
        <v>0</v>
      </c>
      <c r="U463" s="13">
        <f t="shared" si="46"/>
        <v>0</v>
      </c>
      <c r="V463" s="13">
        <f t="shared" si="47"/>
        <v>0</v>
      </c>
    </row>
    <row r="464" spans="1:22" ht="16.5" customHeight="1">
      <c r="A464" s="1">
        <v>463</v>
      </c>
      <c r="B464" s="131"/>
      <c r="C464" s="99"/>
      <c r="D464" s="100"/>
      <c r="E464" s="101"/>
      <c r="F464" s="118"/>
      <c r="G464" s="119"/>
      <c r="H464" s="102"/>
      <c r="I464" s="116"/>
      <c r="J464" s="1">
        <f t="shared" si="42"/>
        <v>0</v>
      </c>
      <c r="K464" s="8">
        <f t="shared" si="43"/>
        <v>0</v>
      </c>
      <c r="L464" s="8">
        <f t="shared" si="44"/>
        <v>0</v>
      </c>
      <c r="M464" s="7"/>
      <c r="N464" s="6">
        <f t="shared" si="45"/>
        <v>0</v>
      </c>
      <c r="U464" s="13">
        <f t="shared" si="46"/>
        <v>0</v>
      </c>
      <c r="V464" s="13">
        <f t="shared" si="47"/>
        <v>0</v>
      </c>
    </row>
    <row r="465" spans="1:22" ht="16.5" customHeight="1">
      <c r="A465" s="1">
        <v>464</v>
      </c>
      <c r="B465" s="131"/>
      <c r="C465" s="99"/>
      <c r="D465" s="100"/>
      <c r="E465" s="101"/>
      <c r="F465" s="118"/>
      <c r="G465" s="119"/>
      <c r="H465" s="102"/>
      <c r="I465" s="116"/>
      <c r="J465" s="1">
        <f t="shared" si="42"/>
        <v>0</v>
      </c>
      <c r="K465" s="8">
        <f t="shared" si="43"/>
        <v>0</v>
      </c>
      <c r="L465" s="8">
        <f t="shared" si="44"/>
        <v>0</v>
      </c>
      <c r="M465" s="7"/>
      <c r="N465" s="6">
        <f t="shared" si="45"/>
        <v>0</v>
      </c>
      <c r="U465" s="13">
        <f t="shared" si="46"/>
        <v>0</v>
      </c>
      <c r="V465" s="13">
        <f t="shared" si="47"/>
        <v>0</v>
      </c>
    </row>
    <row r="466" spans="1:22" ht="16.5" customHeight="1">
      <c r="A466" s="1">
        <v>465</v>
      </c>
      <c r="B466" s="131"/>
      <c r="C466" s="99"/>
      <c r="D466" s="100"/>
      <c r="E466" s="101"/>
      <c r="F466" s="118"/>
      <c r="G466" s="119"/>
      <c r="H466" s="102"/>
      <c r="I466" s="116"/>
      <c r="J466" s="1">
        <f t="shared" si="42"/>
        <v>0</v>
      </c>
      <c r="K466" s="8">
        <f t="shared" si="43"/>
        <v>0</v>
      </c>
      <c r="L466" s="8">
        <f t="shared" si="44"/>
        <v>0</v>
      </c>
      <c r="M466" s="7"/>
      <c r="N466" s="6">
        <f t="shared" si="45"/>
        <v>0</v>
      </c>
      <c r="U466" s="13">
        <f t="shared" si="46"/>
        <v>0</v>
      </c>
      <c r="V466" s="13">
        <f t="shared" si="47"/>
        <v>0</v>
      </c>
    </row>
    <row r="467" spans="1:22" ht="16.5" customHeight="1">
      <c r="A467" s="1">
        <v>466</v>
      </c>
      <c r="B467" s="131"/>
      <c r="C467" s="99"/>
      <c r="D467" s="100"/>
      <c r="E467" s="101"/>
      <c r="F467" s="118"/>
      <c r="G467" s="119"/>
      <c r="H467" s="102"/>
      <c r="I467" s="116"/>
      <c r="J467" s="1">
        <f t="shared" si="42"/>
        <v>0</v>
      </c>
      <c r="K467" s="8">
        <f t="shared" si="43"/>
        <v>0</v>
      </c>
      <c r="L467" s="8">
        <f t="shared" si="44"/>
        <v>0</v>
      </c>
      <c r="M467" s="7"/>
      <c r="N467" s="6">
        <f t="shared" si="45"/>
        <v>0</v>
      </c>
      <c r="U467" s="13">
        <f t="shared" si="46"/>
        <v>0</v>
      </c>
      <c r="V467" s="13">
        <f t="shared" si="47"/>
        <v>0</v>
      </c>
    </row>
    <row r="468" spans="1:22" ht="16.5" customHeight="1">
      <c r="A468" s="1">
        <v>467</v>
      </c>
      <c r="B468" s="131"/>
      <c r="C468" s="99"/>
      <c r="D468" s="100"/>
      <c r="E468" s="101"/>
      <c r="F468" s="118"/>
      <c r="G468" s="119"/>
      <c r="H468" s="102"/>
      <c r="I468" s="116"/>
      <c r="J468" s="1">
        <f t="shared" si="42"/>
        <v>0</v>
      </c>
      <c r="K468" s="8">
        <f t="shared" si="43"/>
        <v>0</v>
      </c>
      <c r="L468" s="8">
        <f t="shared" si="44"/>
        <v>0</v>
      </c>
      <c r="M468" s="7"/>
      <c r="N468" s="6">
        <f t="shared" si="45"/>
        <v>0</v>
      </c>
      <c r="U468" s="13">
        <f t="shared" si="46"/>
        <v>0</v>
      </c>
      <c r="V468" s="13">
        <f t="shared" si="47"/>
        <v>0</v>
      </c>
    </row>
    <row r="469" spans="1:22" ht="16.5" customHeight="1">
      <c r="A469" s="1">
        <v>468</v>
      </c>
      <c r="B469" s="131"/>
      <c r="C469" s="99"/>
      <c r="D469" s="100"/>
      <c r="E469" s="101"/>
      <c r="F469" s="118"/>
      <c r="G469" s="119"/>
      <c r="H469" s="102"/>
      <c r="I469" s="116"/>
      <c r="J469" s="1">
        <f t="shared" si="42"/>
        <v>0</v>
      </c>
      <c r="K469" s="8">
        <f t="shared" si="43"/>
        <v>0</v>
      </c>
      <c r="L469" s="8">
        <f t="shared" si="44"/>
        <v>0</v>
      </c>
      <c r="M469" s="7"/>
      <c r="N469" s="6">
        <f t="shared" si="45"/>
        <v>0</v>
      </c>
      <c r="U469" s="13">
        <f t="shared" si="46"/>
        <v>0</v>
      </c>
      <c r="V469" s="13">
        <f t="shared" si="47"/>
        <v>0</v>
      </c>
    </row>
    <row r="470" spans="1:22" ht="16.5" customHeight="1">
      <c r="A470" s="1">
        <v>469</v>
      </c>
      <c r="B470" s="131"/>
      <c r="C470" s="99"/>
      <c r="D470" s="100"/>
      <c r="E470" s="101"/>
      <c r="F470" s="118"/>
      <c r="G470" s="119"/>
      <c r="H470" s="102"/>
      <c r="I470" s="113"/>
      <c r="J470" s="1">
        <f t="shared" si="42"/>
        <v>0</v>
      </c>
      <c r="K470" s="8">
        <f t="shared" si="43"/>
        <v>0</v>
      </c>
      <c r="L470" s="8">
        <f t="shared" si="44"/>
        <v>0</v>
      </c>
      <c r="M470" s="7"/>
      <c r="N470" s="6">
        <f t="shared" si="45"/>
        <v>0</v>
      </c>
      <c r="U470" s="13">
        <f t="shared" si="46"/>
        <v>0</v>
      </c>
      <c r="V470" s="13">
        <f t="shared" si="47"/>
        <v>0</v>
      </c>
    </row>
    <row r="471" spans="1:22" ht="16.5" customHeight="1">
      <c r="A471" s="1">
        <v>470</v>
      </c>
      <c r="B471" s="131"/>
      <c r="C471" s="99"/>
      <c r="D471" s="100"/>
      <c r="E471" s="101"/>
      <c r="F471" s="118"/>
      <c r="G471" s="119"/>
      <c r="H471" s="102"/>
      <c r="I471" s="113"/>
      <c r="J471" s="1">
        <f t="shared" si="42"/>
        <v>0</v>
      </c>
      <c r="K471" s="8">
        <f t="shared" si="43"/>
        <v>0</v>
      </c>
      <c r="L471" s="8">
        <f t="shared" si="44"/>
        <v>0</v>
      </c>
      <c r="M471" s="7"/>
      <c r="N471" s="6">
        <f t="shared" si="45"/>
        <v>0</v>
      </c>
      <c r="U471" s="13">
        <f t="shared" si="46"/>
        <v>0</v>
      </c>
      <c r="V471" s="13">
        <f t="shared" si="47"/>
        <v>0</v>
      </c>
    </row>
    <row r="472" spans="1:22" ht="16.5" customHeight="1">
      <c r="A472" s="1">
        <v>471</v>
      </c>
      <c r="B472" s="131"/>
      <c r="C472" s="99"/>
      <c r="D472" s="100"/>
      <c r="E472" s="101"/>
      <c r="F472" s="118"/>
      <c r="G472" s="119"/>
      <c r="H472" s="102"/>
      <c r="I472" s="113"/>
      <c r="J472" s="1">
        <f t="shared" si="42"/>
        <v>0</v>
      </c>
      <c r="K472" s="8">
        <f t="shared" si="43"/>
        <v>0</v>
      </c>
      <c r="L472" s="8">
        <f t="shared" si="44"/>
        <v>0</v>
      </c>
      <c r="M472" s="7"/>
      <c r="N472" s="6">
        <f t="shared" si="45"/>
        <v>0</v>
      </c>
      <c r="U472" s="13">
        <f t="shared" si="46"/>
        <v>0</v>
      </c>
      <c r="V472" s="13">
        <f t="shared" si="47"/>
        <v>0</v>
      </c>
    </row>
    <row r="473" spans="1:22" ht="16.5" customHeight="1">
      <c r="A473" s="1">
        <v>472</v>
      </c>
      <c r="B473" s="131"/>
      <c r="C473" s="99"/>
      <c r="D473" s="100"/>
      <c r="E473" s="101"/>
      <c r="F473" s="118"/>
      <c r="G473" s="119"/>
      <c r="H473" s="102"/>
      <c r="I473" s="113"/>
      <c r="J473" s="1">
        <f t="shared" si="42"/>
        <v>0</v>
      </c>
      <c r="K473" s="8">
        <f t="shared" si="43"/>
        <v>0</v>
      </c>
      <c r="L473" s="8">
        <f t="shared" si="44"/>
        <v>0</v>
      </c>
      <c r="M473" s="7"/>
      <c r="N473" s="6">
        <f t="shared" si="45"/>
        <v>0</v>
      </c>
      <c r="U473" s="13">
        <f t="shared" si="46"/>
        <v>0</v>
      </c>
      <c r="V473" s="13">
        <f t="shared" si="47"/>
        <v>0</v>
      </c>
    </row>
    <row r="474" spans="1:22" ht="16.5" customHeight="1">
      <c r="A474" s="1">
        <v>473</v>
      </c>
      <c r="B474" s="131"/>
      <c r="C474" s="99"/>
      <c r="D474" s="100"/>
      <c r="E474" s="101"/>
      <c r="F474" s="118"/>
      <c r="G474" s="119"/>
      <c r="H474" s="102"/>
      <c r="I474" s="113"/>
      <c r="J474" s="1">
        <f t="shared" si="42"/>
        <v>0</v>
      </c>
      <c r="K474" s="8">
        <f t="shared" si="43"/>
        <v>0</v>
      </c>
      <c r="L474" s="8">
        <f t="shared" si="44"/>
        <v>0</v>
      </c>
      <c r="M474" s="7"/>
      <c r="N474" s="6">
        <f t="shared" si="45"/>
        <v>0</v>
      </c>
      <c r="U474" s="13">
        <f t="shared" si="46"/>
        <v>0</v>
      </c>
      <c r="V474" s="13">
        <f t="shared" si="47"/>
        <v>0</v>
      </c>
    </row>
    <row r="475" spans="1:22" ht="16.5" customHeight="1">
      <c r="A475" s="1">
        <v>474</v>
      </c>
      <c r="B475" s="131"/>
      <c r="C475" s="99"/>
      <c r="D475" s="100"/>
      <c r="E475" s="101"/>
      <c r="F475" s="120"/>
      <c r="G475" s="121"/>
      <c r="H475" s="102"/>
      <c r="I475" s="113"/>
      <c r="J475" s="1">
        <f t="shared" si="42"/>
        <v>0</v>
      </c>
      <c r="K475" s="8">
        <f t="shared" si="43"/>
        <v>0</v>
      </c>
      <c r="L475" s="8">
        <f t="shared" si="44"/>
        <v>0</v>
      </c>
      <c r="M475" s="7"/>
      <c r="N475" s="6">
        <f t="shared" si="45"/>
        <v>0</v>
      </c>
      <c r="U475" s="13">
        <f t="shared" si="46"/>
        <v>0</v>
      </c>
      <c r="V475" s="13">
        <f t="shared" si="47"/>
        <v>0</v>
      </c>
    </row>
    <row r="476" spans="1:22" ht="16.5" customHeight="1">
      <c r="A476" s="1">
        <v>475</v>
      </c>
      <c r="B476" s="131"/>
      <c r="C476" s="99"/>
      <c r="D476" s="100"/>
      <c r="E476" s="101"/>
      <c r="F476" s="122"/>
      <c r="G476" s="123"/>
      <c r="H476" s="102"/>
      <c r="I476" s="113"/>
      <c r="J476" s="1">
        <f t="shared" si="42"/>
        <v>0</v>
      </c>
      <c r="K476" s="8">
        <f t="shared" si="43"/>
        <v>0</v>
      </c>
      <c r="L476" s="8">
        <f t="shared" si="44"/>
        <v>0</v>
      </c>
      <c r="M476" s="7"/>
      <c r="N476" s="6">
        <f t="shared" si="45"/>
        <v>0</v>
      </c>
      <c r="U476" s="13">
        <f t="shared" si="46"/>
        <v>0</v>
      </c>
      <c r="V476" s="13">
        <f t="shared" si="47"/>
        <v>0</v>
      </c>
    </row>
    <row r="477" spans="1:22" ht="16.5" customHeight="1">
      <c r="A477" s="1">
        <v>476</v>
      </c>
      <c r="B477" s="131"/>
      <c r="C477" s="99"/>
      <c r="D477" s="100"/>
      <c r="E477" s="101"/>
      <c r="F477" s="122"/>
      <c r="G477" s="123"/>
      <c r="H477" s="102"/>
      <c r="I477" s="113"/>
      <c r="J477" s="1">
        <f t="shared" si="42"/>
        <v>0</v>
      </c>
      <c r="K477" s="8">
        <f t="shared" si="43"/>
        <v>0</v>
      </c>
      <c r="L477" s="8">
        <f t="shared" si="44"/>
        <v>0</v>
      </c>
      <c r="M477" s="7"/>
      <c r="N477" s="6">
        <f t="shared" si="45"/>
        <v>0</v>
      </c>
      <c r="U477" s="13">
        <f t="shared" si="46"/>
        <v>0</v>
      </c>
      <c r="V477" s="13">
        <f t="shared" si="47"/>
        <v>0</v>
      </c>
    </row>
    <row r="478" spans="1:22" ht="16.5" customHeight="1">
      <c r="A478" s="1">
        <v>477</v>
      </c>
      <c r="B478" s="131"/>
      <c r="C478" s="99"/>
      <c r="D478" s="100"/>
      <c r="E478" s="136"/>
      <c r="F478" s="122"/>
      <c r="G478" s="123"/>
      <c r="H478" s="102"/>
      <c r="I478" s="113"/>
      <c r="J478" s="1">
        <f t="shared" si="42"/>
        <v>0</v>
      </c>
      <c r="K478" s="8">
        <f t="shared" si="43"/>
        <v>0</v>
      </c>
      <c r="L478" s="8">
        <f t="shared" si="44"/>
        <v>0</v>
      </c>
      <c r="M478" s="7"/>
      <c r="N478" s="6">
        <f t="shared" si="45"/>
        <v>0</v>
      </c>
      <c r="U478" s="13">
        <f t="shared" si="46"/>
        <v>0</v>
      </c>
      <c r="V478" s="13">
        <f t="shared" si="47"/>
        <v>0</v>
      </c>
    </row>
    <row r="479" spans="1:22" ht="16.5" customHeight="1">
      <c r="A479" s="1">
        <v>478</v>
      </c>
      <c r="B479" s="131"/>
      <c r="C479" s="99"/>
      <c r="D479" s="100"/>
      <c r="E479" s="136"/>
      <c r="F479" s="122"/>
      <c r="G479" s="123"/>
      <c r="H479" s="102"/>
      <c r="I479" s="113"/>
      <c r="J479" s="1">
        <f t="shared" si="42"/>
        <v>0</v>
      </c>
      <c r="K479" s="8">
        <f t="shared" si="43"/>
        <v>0</v>
      </c>
      <c r="L479" s="8">
        <f t="shared" si="44"/>
        <v>0</v>
      </c>
      <c r="M479" s="7"/>
      <c r="N479" s="6">
        <f t="shared" si="45"/>
        <v>0</v>
      </c>
      <c r="U479" s="13">
        <f t="shared" si="46"/>
        <v>0</v>
      </c>
      <c r="V479" s="13">
        <f t="shared" si="47"/>
        <v>0</v>
      </c>
    </row>
    <row r="480" spans="1:22" ht="16.5" customHeight="1">
      <c r="A480" s="1">
        <v>479</v>
      </c>
      <c r="B480" s="131"/>
      <c r="C480" s="99"/>
      <c r="D480" s="100"/>
      <c r="E480" s="136"/>
      <c r="F480" s="122"/>
      <c r="G480" s="123"/>
      <c r="H480" s="102"/>
      <c r="I480" s="113"/>
      <c r="J480" s="1">
        <f t="shared" si="42"/>
        <v>0</v>
      </c>
      <c r="K480" s="8">
        <f t="shared" si="43"/>
        <v>0</v>
      </c>
      <c r="L480" s="8">
        <f t="shared" si="44"/>
        <v>0</v>
      </c>
      <c r="M480" s="7"/>
      <c r="N480" s="6">
        <f t="shared" si="45"/>
        <v>0</v>
      </c>
      <c r="U480" s="13">
        <f t="shared" si="46"/>
        <v>0</v>
      </c>
      <c r="V480" s="13">
        <f t="shared" si="47"/>
        <v>0</v>
      </c>
    </row>
    <row r="481" spans="1:22" ht="16.5" customHeight="1">
      <c r="A481" s="1">
        <v>480</v>
      </c>
      <c r="B481" s="131"/>
      <c r="C481" s="99"/>
      <c r="D481" s="100"/>
      <c r="E481" s="136"/>
      <c r="F481" s="122"/>
      <c r="G481" s="123"/>
      <c r="H481" s="102"/>
      <c r="I481" s="113"/>
      <c r="J481" s="1">
        <f t="shared" si="42"/>
        <v>0</v>
      </c>
      <c r="K481" s="8">
        <f t="shared" si="43"/>
        <v>0</v>
      </c>
      <c r="L481" s="8">
        <f t="shared" si="44"/>
        <v>0</v>
      </c>
      <c r="M481" s="7"/>
      <c r="N481" s="6">
        <f t="shared" si="45"/>
        <v>0</v>
      </c>
      <c r="U481" s="13">
        <f t="shared" si="46"/>
        <v>0</v>
      </c>
      <c r="V481" s="13">
        <f t="shared" si="47"/>
        <v>0</v>
      </c>
    </row>
    <row r="482" spans="1:22" ht="16.5" customHeight="1">
      <c r="A482" s="1">
        <v>481</v>
      </c>
      <c r="B482" s="131"/>
      <c r="C482" s="99"/>
      <c r="D482" s="100"/>
      <c r="E482" s="136"/>
      <c r="F482" s="122"/>
      <c r="G482" s="123"/>
      <c r="H482" s="102"/>
      <c r="I482" s="113"/>
      <c r="J482" s="1">
        <f t="shared" si="42"/>
        <v>0</v>
      </c>
      <c r="K482" s="8">
        <f t="shared" si="43"/>
        <v>0</v>
      </c>
      <c r="L482" s="8">
        <f t="shared" si="44"/>
        <v>0</v>
      </c>
      <c r="M482" s="7"/>
      <c r="N482" s="6">
        <f t="shared" si="45"/>
        <v>0</v>
      </c>
      <c r="U482" s="13">
        <f t="shared" si="46"/>
        <v>0</v>
      </c>
      <c r="V482" s="13">
        <f t="shared" si="47"/>
        <v>0</v>
      </c>
    </row>
    <row r="483" spans="1:22" ht="16.5" customHeight="1">
      <c r="A483" s="1">
        <v>482</v>
      </c>
      <c r="B483" s="131"/>
      <c r="C483" s="99"/>
      <c r="D483" s="100"/>
      <c r="E483" s="136"/>
      <c r="F483" s="122"/>
      <c r="G483" s="123"/>
      <c r="H483" s="102"/>
      <c r="I483" s="113"/>
      <c r="J483" s="1">
        <f t="shared" si="42"/>
        <v>0</v>
      </c>
      <c r="K483" s="8">
        <f t="shared" si="43"/>
        <v>0</v>
      </c>
      <c r="L483" s="8">
        <f t="shared" si="44"/>
        <v>0</v>
      </c>
      <c r="M483" s="7"/>
      <c r="N483" s="6">
        <f t="shared" si="45"/>
        <v>0</v>
      </c>
      <c r="U483" s="13">
        <f t="shared" si="46"/>
        <v>0</v>
      </c>
      <c r="V483" s="13">
        <f t="shared" si="47"/>
        <v>0</v>
      </c>
    </row>
    <row r="484" spans="1:22" ht="16.5" customHeight="1">
      <c r="A484" s="1">
        <v>483</v>
      </c>
      <c r="B484" s="131"/>
      <c r="C484" s="99"/>
      <c r="D484" s="100"/>
      <c r="E484" s="136"/>
      <c r="F484" s="122"/>
      <c r="G484" s="123"/>
      <c r="H484" s="102"/>
      <c r="I484" s="113"/>
      <c r="J484" s="1">
        <f t="shared" si="42"/>
        <v>0</v>
      </c>
      <c r="K484" s="8">
        <f t="shared" si="43"/>
        <v>0</v>
      </c>
      <c r="L484" s="8">
        <f t="shared" si="44"/>
        <v>0</v>
      </c>
      <c r="M484" s="7"/>
      <c r="N484" s="6">
        <f t="shared" si="45"/>
        <v>0</v>
      </c>
      <c r="U484" s="13">
        <f t="shared" si="46"/>
        <v>0</v>
      </c>
      <c r="V484" s="13">
        <f t="shared" si="47"/>
        <v>0</v>
      </c>
    </row>
    <row r="485" spans="1:22" ht="16.5" customHeight="1">
      <c r="A485" s="1">
        <v>484</v>
      </c>
      <c r="B485" s="131"/>
      <c r="C485" s="99"/>
      <c r="D485" s="100"/>
      <c r="E485" s="136"/>
      <c r="F485" s="124"/>
      <c r="G485" s="125"/>
      <c r="H485" s="102"/>
      <c r="I485" s="113"/>
      <c r="J485" s="1">
        <f t="shared" si="42"/>
        <v>0</v>
      </c>
      <c r="K485" s="8">
        <f t="shared" si="43"/>
        <v>0</v>
      </c>
      <c r="L485" s="8">
        <f t="shared" si="44"/>
        <v>0</v>
      </c>
      <c r="M485" s="7"/>
      <c r="N485" s="6">
        <f t="shared" si="45"/>
        <v>0</v>
      </c>
      <c r="U485" s="13">
        <f t="shared" si="46"/>
        <v>0</v>
      </c>
      <c r="V485" s="13">
        <f t="shared" si="47"/>
        <v>0</v>
      </c>
    </row>
    <row r="486" spans="1:22" ht="16.5" customHeight="1">
      <c r="A486" s="1">
        <v>485</v>
      </c>
      <c r="B486" s="131"/>
      <c r="C486" s="99"/>
      <c r="D486" s="100"/>
      <c r="E486" s="136"/>
      <c r="F486" s="124"/>
      <c r="G486" s="125"/>
      <c r="H486" s="102"/>
      <c r="I486" s="113"/>
      <c r="J486" s="1">
        <f t="shared" si="42"/>
        <v>0</v>
      </c>
      <c r="K486" s="8">
        <f t="shared" si="43"/>
        <v>0</v>
      </c>
      <c r="L486" s="8">
        <f t="shared" si="44"/>
        <v>0</v>
      </c>
      <c r="M486" s="7"/>
      <c r="N486" s="6">
        <f t="shared" si="45"/>
        <v>0</v>
      </c>
      <c r="U486" s="13">
        <f t="shared" si="46"/>
        <v>0</v>
      </c>
      <c r="V486" s="13">
        <f t="shared" si="47"/>
        <v>0</v>
      </c>
    </row>
    <row r="487" spans="1:22" ht="16.5" customHeight="1">
      <c r="A487" s="1">
        <v>486</v>
      </c>
      <c r="B487" s="131"/>
      <c r="C487" s="99"/>
      <c r="D487" s="100"/>
      <c r="E487" s="136"/>
      <c r="F487" s="124"/>
      <c r="G487" s="125"/>
      <c r="H487" s="102"/>
      <c r="I487" s="113"/>
      <c r="J487" s="1">
        <f t="shared" si="42"/>
        <v>0</v>
      </c>
      <c r="K487" s="8">
        <f t="shared" si="43"/>
        <v>0</v>
      </c>
      <c r="L487" s="8">
        <f t="shared" si="44"/>
        <v>0</v>
      </c>
      <c r="M487" s="7"/>
      <c r="N487" s="6">
        <f t="shared" si="45"/>
        <v>0</v>
      </c>
      <c r="U487" s="13">
        <f t="shared" si="46"/>
        <v>0</v>
      </c>
      <c r="V487" s="13">
        <f t="shared" si="47"/>
        <v>0</v>
      </c>
    </row>
    <row r="488" spans="1:22" ht="16.5" customHeight="1">
      <c r="A488" s="1">
        <v>487</v>
      </c>
      <c r="B488" s="131"/>
      <c r="C488" s="99"/>
      <c r="D488" s="100"/>
      <c r="E488" s="136"/>
      <c r="F488" s="124"/>
      <c r="G488" s="125"/>
      <c r="H488" s="102"/>
      <c r="I488" s="113"/>
      <c r="J488" s="1">
        <f t="shared" si="42"/>
        <v>0</v>
      </c>
      <c r="K488" s="8">
        <f t="shared" si="43"/>
        <v>0</v>
      </c>
      <c r="L488" s="8">
        <f t="shared" si="44"/>
        <v>0</v>
      </c>
      <c r="M488" s="7"/>
      <c r="N488" s="6">
        <f t="shared" si="45"/>
        <v>0</v>
      </c>
      <c r="U488" s="13">
        <f t="shared" si="46"/>
        <v>0</v>
      </c>
      <c r="V488" s="13">
        <f t="shared" si="47"/>
        <v>0</v>
      </c>
    </row>
    <row r="489" spans="1:22" ht="16.5" customHeight="1">
      <c r="A489" s="1">
        <v>488</v>
      </c>
      <c r="B489" s="131"/>
      <c r="C489" s="99"/>
      <c r="D489" s="100"/>
      <c r="E489" s="136"/>
      <c r="F489" s="124"/>
      <c r="G489" s="125"/>
      <c r="H489" s="102"/>
      <c r="I489" s="113"/>
      <c r="J489" s="1">
        <f t="shared" si="42"/>
        <v>0</v>
      </c>
      <c r="K489" s="8">
        <f t="shared" si="43"/>
        <v>0</v>
      </c>
      <c r="L489" s="8">
        <f t="shared" si="44"/>
        <v>0</v>
      </c>
      <c r="M489" s="7"/>
      <c r="N489" s="6">
        <f t="shared" si="45"/>
        <v>0</v>
      </c>
      <c r="U489" s="13">
        <f t="shared" si="46"/>
        <v>0</v>
      </c>
      <c r="V489" s="13">
        <f t="shared" si="47"/>
        <v>0</v>
      </c>
    </row>
    <row r="490" spans="1:22" ht="16.5" customHeight="1">
      <c r="A490" s="1">
        <v>489</v>
      </c>
      <c r="B490" s="131"/>
      <c r="C490" s="99"/>
      <c r="D490" s="100"/>
      <c r="E490" s="136"/>
      <c r="F490" s="124"/>
      <c r="G490" s="125"/>
      <c r="H490" s="102"/>
      <c r="I490" s="113"/>
      <c r="J490" s="1">
        <f t="shared" si="42"/>
        <v>0</v>
      </c>
      <c r="K490" s="8">
        <f t="shared" si="43"/>
        <v>0</v>
      </c>
      <c r="L490" s="8">
        <f t="shared" si="44"/>
        <v>0</v>
      </c>
      <c r="M490" s="7"/>
      <c r="N490" s="6">
        <f t="shared" si="45"/>
        <v>0</v>
      </c>
      <c r="U490" s="13">
        <f t="shared" si="46"/>
        <v>0</v>
      </c>
      <c r="V490" s="13">
        <f t="shared" si="47"/>
        <v>0</v>
      </c>
    </row>
    <row r="491" spans="1:22" ht="16.5" customHeight="1">
      <c r="A491" s="1">
        <v>490</v>
      </c>
      <c r="B491" s="131"/>
      <c r="C491" s="99"/>
      <c r="D491" s="100"/>
      <c r="E491" s="136"/>
      <c r="F491" s="124"/>
      <c r="G491" s="125"/>
      <c r="H491" s="102"/>
      <c r="I491" s="113"/>
      <c r="J491" s="1">
        <f t="shared" si="42"/>
        <v>0</v>
      </c>
      <c r="K491" s="8">
        <f t="shared" si="43"/>
        <v>0</v>
      </c>
      <c r="L491" s="8">
        <f t="shared" si="44"/>
        <v>0</v>
      </c>
      <c r="M491" s="7"/>
      <c r="N491" s="6">
        <f t="shared" si="45"/>
        <v>0</v>
      </c>
      <c r="U491" s="13">
        <f t="shared" si="46"/>
        <v>0</v>
      </c>
      <c r="V491" s="13">
        <f t="shared" si="47"/>
        <v>0</v>
      </c>
    </row>
    <row r="492" spans="1:22" ht="16.5" customHeight="1">
      <c r="A492" s="1">
        <v>491</v>
      </c>
      <c r="B492" s="131"/>
      <c r="C492" s="99"/>
      <c r="D492" s="100"/>
      <c r="E492" s="136"/>
      <c r="F492" s="124"/>
      <c r="G492" s="125"/>
      <c r="H492" s="102"/>
      <c r="I492" s="113"/>
      <c r="J492" s="1">
        <f t="shared" si="42"/>
        <v>0</v>
      </c>
      <c r="K492" s="8">
        <f t="shared" si="43"/>
        <v>0</v>
      </c>
      <c r="L492" s="8">
        <f t="shared" si="44"/>
        <v>0</v>
      </c>
      <c r="M492" s="7"/>
      <c r="N492" s="6">
        <f t="shared" si="45"/>
        <v>0</v>
      </c>
      <c r="U492" s="13">
        <f t="shared" si="46"/>
        <v>0</v>
      </c>
      <c r="V492" s="13">
        <f t="shared" si="47"/>
        <v>0</v>
      </c>
    </row>
    <row r="493" spans="1:22" ht="16.5" customHeight="1">
      <c r="A493" s="1">
        <v>492</v>
      </c>
      <c r="B493" s="131"/>
      <c r="C493" s="99"/>
      <c r="D493" s="100"/>
      <c r="E493" s="136"/>
      <c r="F493" s="124"/>
      <c r="G493" s="125"/>
      <c r="H493" s="102"/>
      <c r="I493" s="113"/>
      <c r="J493" s="1">
        <f t="shared" si="42"/>
        <v>0</v>
      </c>
      <c r="K493" s="8">
        <f t="shared" si="43"/>
        <v>0</v>
      </c>
      <c r="L493" s="8">
        <f t="shared" si="44"/>
        <v>0</v>
      </c>
      <c r="M493" s="7"/>
      <c r="N493" s="6">
        <f t="shared" si="45"/>
        <v>0</v>
      </c>
      <c r="U493" s="13">
        <f t="shared" si="46"/>
        <v>0</v>
      </c>
      <c r="V493" s="13">
        <f t="shared" si="47"/>
        <v>0</v>
      </c>
    </row>
    <row r="494" spans="1:22" ht="16.5" customHeight="1">
      <c r="A494" s="1">
        <v>493</v>
      </c>
      <c r="B494" s="131"/>
      <c r="C494" s="99"/>
      <c r="D494" s="100"/>
      <c r="E494" s="136"/>
      <c r="F494" s="124"/>
      <c r="G494" s="125"/>
      <c r="H494" s="102"/>
      <c r="I494" s="113"/>
      <c r="J494" s="1">
        <f t="shared" si="42"/>
        <v>0</v>
      </c>
      <c r="K494" s="8">
        <f t="shared" si="43"/>
        <v>0</v>
      </c>
      <c r="L494" s="8">
        <f t="shared" si="44"/>
        <v>0</v>
      </c>
      <c r="M494" s="7"/>
      <c r="N494" s="6">
        <f t="shared" si="45"/>
        <v>0</v>
      </c>
      <c r="U494" s="13">
        <f t="shared" si="46"/>
        <v>0</v>
      </c>
      <c r="V494" s="13">
        <f t="shared" si="47"/>
        <v>0</v>
      </c>
    </row>
    <row r="495" spans="1:22" ht="16.5" customHeight="1">
      <c r="A495" s="1">
        <v>494</v>
      </c>
      <c r="B495" s="131"/>
      <c r="C495" s="99"/>
      <c r="D495" s="100"/>
      <c r="E495" s="136"/>
      <c r="F495" s="126"/>
      <c r="G495" s="127"/>
      <c r="H495" s="102"/>
      <c r="I495" s="113"/>
      <c r="J495" s="1">
        <f t="shared" si="42"/>
        <v>0</v>
      </c>
      <c r="K495" s="8">
        <f t="shared" si="43"/>
        <v>0</v>
      </c>
      <c r="L495" s="8">
        <f t="shared" si="44"/>
        <v>0</v>
      </c>
      <c r="M495" s="7"/>
      <c r="N495" s="6">
        <f t="shared" si="45"/>
        <v>0</v>
      </c>
      <c r="U495" s="13">
        <f t="shared" si="46"/>
        <v>0</v>
      </c>
      <c r="V495" s="13">
        <f t="shared" si="47"/>
        <v>0</v>
      </c>
    </row>
    <row r="496" spans="1:22" ht="16.5" customHeight="1">
      <c r="A496" s="1">
        <v>495</v>
      </c>
      <c r="B496" s="131"/>
      <c r="C496" s="99"/>
      <c r="D496" s="100"/>
      <c r="E496" s="136"/>
      <c r="F496" s="120"/>
      <c r="G496" s="121"/>
      <c r="H496" s="102"/>
      <c r="I496" s="113"/>
      <c r="J496" s="1">
        <f t="shared" si="42"/>
        <v>0</v>
      </c>
      <c r="K496" s="8">
        <f t="shared" si="43"/>
        <v>0</v>
      </c>
      <c r="L496" s="8">
        <f t="shared" si="44"/>
        <v>0</v>
      </c>
      <c r="M496" s="7"/>
      <c r="N496" s="6">
        <f t="shared" si="45"/>
        <v>0</v>
      </c>
      <c r="U496" s="13">
        <f t="shared" si="46"/>
        <v>0</v>
      </c>
      <c r="V496" s="13">
        <f t="shared" si="47"/>
        <v>0</v>
      </c>
    </row>
    <row r="497" spans="1:22" ht="16.5" customHeight="1">
      <c r="A497" s="1">
        <v>496</v>
      </c>
      <c r="B497" s="131"/>
      <c r="C497" s="99"/>
      <c r="D497" s="100"/>
      <c r="E497" s="136"/>
      <c r="F497" s="120"/>
      <c r="G497" s="121"/>
      <c r="H497" s="102"/>
      <c r="I497" s="113"/>
      <c r="J497" s="1">
        <f t="shared" si="42"/>
        <v>0</v>
      </c>
      <c r="K497" s="8">
        <f t="shared" si="43"/>
        <v>0</v>
      </c>
      <c r="L497" s="8">
        <f t="shared" si="44"/>
        <v>0</v>
      </c>
      <c r="M497" s="7"/>
      <c r="N497" s="6">
        <f t="shared" si="45"/>
        <v>0</v>
      </c>
      <c r="U497" s="13">
        <f t="shared" si="46"/>
        <v>0</v>
      </c>
      <c r="V497" s="13">
        <f t="shared" si="47"/>
        <v>0</v>
      </c>
    </row>
    <row r="498" spans="1:22" ht="16.5" customHeight="1">
      <c r="A498" s="1">
        <v>497</v>
      </c>
      <c r="B498" s="131"/>
      <c r="C498" s="99"/>
      <c r="D498" s="100"/>
      <c r="E498" s="137"/>
      <c r="F498" s="120"/>
      <c r="G498" s="121"/>
      <c r="H498" s="102"/>
      <c r="I498" s="113"/>
      <c r="J498" s="1">
        <f t="shared" si="42"/>
        <v>0</v>
      </c>
      <c r="K498" s="8">
        <f t="shared" si="43"/>
        <v>0</v>
      </c>
      <c r="L498" s="8">
        <f t="shared" si="44"/>
        <v>0</v>
      </c>
      <c r="M498" s="7"/>
      <c r="N498" s="6">
        <f t="shared" si="45"/>
        <v>0</v>
      </c>
      <c r="U498" s="13">
        <f t="shared" si="46"/>
        <v>0</v>
      </c>
      <c r="V498" s="13">
        <f t="shared" si="47"/>
        <v>0</v>
      </c>
    </row>
    <row r="499" spans="1:22" ht="16.5" customHeight="1">
      <c r="A499" s="1">
        <v>498</v>
      </c>
      <c r="B499" s="131"/>
      <c r="C499" s="99"/>
      <c r="D499" s="100"/>
      <c r="E499" s="137"/>
      <c r="F499" s="120"/>
      <c r="G499" s="121"/>
      <c r="H499" s="102"/>
      <c r="I499" s="113"/>
      <c r="J499" s="1">
        <f t="shared" si="42"/>
        <v>0</v>
      </c>
      <c r="K499" s="8">
        <f t="shared" si="43"/>
        <v>0</v>
      </c>
      <c r="L499" s="8">
        <f t="shared" si="44"/>
        <v>0</v>
      </c>
      <c r="M499" s="7"/>
      <c r="N499" s="6">
        <f t="shared" si="45"/>
        <v>0</v>
      </c>
      <c r="U499" s="13">
        <f t="shared" si="46"/>
        <v>0</v>
      </c>
      <c r="V499" s="13">
        <f t="shared" si="47"/>
        <v>0</v>
      </c>
    </row>
    <row r="500" spans="1:22" ht="16.5" customHeight="1">
      <c r="A500" s="1">
        <v>499</v>
      </c>
      <c r="B500" s="131"/>
      <c r="C500" s="99"/>
      <c r="D500" s="100"/>
      <c r="E500" s="137"/>
      <c r="F500" s="120"/>
      <c r="G500" s="121"/>
      <c r="H500" s="102"/>
      <c r="I500" s="113"/>
      <c r="J500" s="1">
        <f t="shared" si="42"/>
        <v>0</v>
      </c>
      <c r="K500" s="8">
        <f t="shared" si="43"/>
        <v>0</v>
      </c>
      <c r="L500" s="8">
        <f t="shared" si="44"/>
        <v>0</v>
      </c>
      <c r="M500" s="7"/>
      <c r="N500" s="6">
        <f t="shared" si="45"/>
        <v>0</v>
      </c>
      <c r="U500" s="13">
        <f t="shared" si="46"/>
        <v>0</v>
      </c>
      <c r="V500" s="13">
        <f t="shared" si="47"/>
        <v>0</v>
      </c>
    </row>
    <row r="501" spans="1:22" ht="16.5" customHeight="1">
      <c r="A501" s="1">
        <v>500</v>
      </c>
      <c r="B501" s="131"/>
      <c r="C501" s="99"/>
      <c r="D501" s="100"/>
      <c r="E501" s="137"/>
      <c r="F501" s="120"/>
      <c r="G501" s="121"/>
      <c r="H501" s="102"/>
      <c r="I501" s="113"/>
      <c r="J501" s="1">
        <f t="shared" si="42"/>
        <v>0</v>
      </c>
      <c r="K501" s="8">
        <f t="shared" si="43"/>
        <v>0</v>
      </c>
      <c r="L501" s="8">
        <f t="shared" si="44"/>
        <v>0</v>
      </c>
      <c r="M501" s="7"/>
      <c r="N501" s="6">
        <f t="shared" si="45"/>
        <v>0</v>
      </c>
      <c r="U501" s="13">
        <f t="shared" si="46"/>
        <v>0</v>
      </c>
      <c r="V501" s="13">
        <f t="shared" si="47"/>
        <v>0</v>
      </c>
    </row>
    <row r="502" spans="1:22" ht="16.5" customHeight="1">
      <c r="A502" s="1">
        <v>501</v>
      </c>
      <c r="B502" s="131"/>
      <c r="C502" s="99"/>
      <c r="D502" s="100"/>
      <c r="E502" s="137"/>
      <c r="F502" s="128"/>
      <c r="G502" s="129"/>
      <c r="H502" s="102"/>
      <c r="I502" s="113"/>
      <c r="J502" s="1">
        <f t="shared" si="42"/>
        <v>0</v>
      </c>
      <c r="K502" s="8">
        <f t="shared" si="43"/>
        <v>0</v>
      </c>
      <c r="L502" s="8">
        <f t="shared" si="44"/>
        <v>0</v>
      </c>
      <c r="M502" s="7"/>
      <c r="N502" s="6">
        <f t="shared" si="45"/>
        <v>0</v>
      </c>
      <c r="U502" s="13">
        <f t="shared" si="46"/>
        <v>0</v>
      </c>
      <c r="V502" s="13">
        <f t="shared" si="47"/>
        <v>0</v>
      </c>
    </row>
    <row r="503" spans="1:22" ht="16.5" customHeight="1">
      <c r="A503" s="1">
        <v>502</v>
      </c>
      <c r="B503" s="131"/>
      <c r="C503" s="114"/>
      <c r="D503" s="115"/>
      <c r="E503" s="137"/>
      <c r="F503" s="128"/>
      <c r="G503" s="129"/>
      <c r="H503" s="102"/>
      <c r="I503" s="113"/>
      <c r="J503" s="1">
        <f t="shared" si="42"/>
        <v>0</v>
      </c>
      <c r="K503" s="8">
        <f t="shared" si="43"/>
        <v>0</v>
      </c>
      <c r="L503" s="8">
        <f t="shared" si="44"/>
        <v>0</v>
      </c>
      <c r="M503" s="7"/>
      <c r="N503" s="6">
        <f t="shared" si="45"/>
        <v>0</v>
      </c>
      <c r="U503" s="13">
        <f t="shared" si="46"/>
        <v>0</v>
      </c>
      <c r="V503" s="13">
        <f t="shared" si="47"/>
        <v>0</v>
      </c>
    </row>
    <row r="504" spans="1:22" ht="16.5" customHeight="1">
      <c r="A504" s="1">
        <v>503</v>
      </c>
      <c r="B504" s="131"/>
      <c r="C504" s="114"/>
      <c r="D504" s="115"/>
      <c r="E504" s="137"/>
      <c r="F504" s="128"/>
      <c r="G504" s="129"/>
      <c r="H504" s="102"/>
      <c r="I504" s="113"/>
      <c r="J504" s="1">
        <f t="shared" si="42"/>
        <v>0</v>
      </c>
      <c r="K504" s="8">
        <f t="shared" si="43"/>
        <v>0</v>
      </c>
      <c r="L504" s="8">
        <f t="shared" si="44"/>
        <v>0</v>
      </c>
      <c r="M504" s="7"/>
      <c r="N504" s="6">
        <f t="shared" si="45"/>
        <v>0</v>
      </c>
      <c r="U504" s="13">
        <f t="shared" si="46"/>
        <v>0</v>
      </c>
      <c r="V504" s="13">
        <f t="shared" si="47"/>
        <v>0</v>
      </c>
    </row>
    <row r="505" spans="1:22" ht="16.5" customHeight="1">
      <c r="A505" s="1">
        <v>504</v>
      </c>
      <c r="B505" s="131"/>
      <c r="C505" s="114"/>
      <c r="D505" s="115"/>
      <c r="E505" s="137"/>
      <c r="F505" s="128"/>
      <c r="G505" s="129"/>
      <c r="H505" s="102"/>
      <c r="I505" s="113"/>
      <c r="J505" s="1">
        <f t="shared" si="42"/>
        <v>0</v>
      </c>
      <c r="K505" s="8">
        <f t="shared" si="43"/>
        <v>0</v>
      </c>
      <c r="L505" s="8">
        <f t="shared" si="44"/>
        <v>0</v>
      </c>
      <c r="M505" s="7"/>
      <c r="N505" s="6">
        <f t="shared" si="45"/>
        <v>0</v>
      </c>
      <c r="U505" s="13">
        <f t="shared" si="46"/>
        <v>0</v>
      </c>
      <c r="V505" s="13">
        <f t="shared" si="47"/>
        <v>0</v>
      </c>
    </row>
    <row r="506" spans="1:22" ht="16.5" customHeight="1">
      <c r="A506" s="1">
        <v>505</v>
      </c>
      <c r="B506" s="131"/>
      <c r="C506" s="114"/>
      <c r="D506" s="115"/>
      <c r="E506" s="137"/>
      <c r="F506" s="122"/>
      <c r="G506" s="129"/>
      <c r="H506" s="102"/>
      <c r="I506" s="113"/>
      <c r="J506" s="1">
        <f t="shared" si="42"/>
        <v>0</v>
      </c>
      <c r="K506" s="8">
        <f t="shared" si="43"/>
        <v>0</v>
      </c>
      <c r="L506" s="8">
        <f t="shared" si="44"/>
        <v>0</v>
      </c>
      <c r="M506" s="7"/>
      <c r="N506" s="6">
        <f t="shared" si="45"/>
        <v>0</v>
      </c>
      <c r="U506" s="13">
        <f t="shared" si="46"/>
        <v>0</v>
      </c>
      <c r="V506" s="13">
        <f t="shared" si="47"/>
        <v>0</v>
      </c>
    </row>
    <row r="507" spans="1:22" ht="16.5" customHeight="1">
      <c r="A507" s="1">
        <v>506</v>
      </c>
      <c r="B507" s="131"/>
      <c r="C507" s="114"/>
      <c r="D507" s="115"/>
      <c r="E507" s="137"/>
      <c r="F507" s="122"/>
      <c r="G507" s="129"/>
      <c r="H507" s="102"/>
      <c r="I507" s="113"/>
      <c r="J507" s="1">
        <f t="shared" si="42"/>
        <v>0</v>
      </c>
      <c r="K507" s="8">
        <f t="shared" si="43"/>
        <v>0</v>
      </c>
      <c r="L507" s="8">
        <f t="shared" si="44"/>
        <v>0</v>
      </c>
      <c r="M507" s="7"/>
      <c r="N507" s="6">
        <f t="shared" si="45"/>
        <v>0</v>
      </c>
      <c r="U507" s="13">
        <f t="shared" si="46"/>
        <v>0</v>
      </c>
      <c r="V507" s="13">
        <f t="shared" si="47"/>
        <v>0</v>
      </c>
    </row>
    <row r="508" spans="1:22" ht="16.5" customHeight="1">
      <c r="A508" s="1">
        <v>507</v>
      </c>
      <c r="B508" s="131"/>
      <c r="C508" s="99"/>
      <c r="D508" s="100"/>
      <c r="E508" s="137"/>
      <c r="F508" s="128"/>
      <c r="G508" s="129"/>
      <c r="H508" s="102"/>
      <c r="I508" s="113"/>
      <c r="J508" s="1">
        <f t="shared" si="42"/>
        <v>0</v>
      </c>
      <c r="K508" s="8">
        <f t="shared" si="43"/>
        <v>0</v>
      </c>
      <c r="L508" s="8">
        <f t="shared" si="44"/>
        <v>0</v>
      </c>
      <c r="M508" s="7"/>
      <c r="N508" s="6">
        <f t="shared" si="45"/>
        <v>0</v>
      </c>
      <c r="U508" s="13">
        <f t="shared" si="46"/>
        <v>0</v>
      </c>
      <c r="V508" s="13">
        <f t="shared" si="47"/>
        <v>0</v>
      </c>
    </row>
    <row r="509" spans="1:22" ht="16.5" customHeight="1">
      <c r="A509" s="1">
        <v>508</v>
      </c>
      <c r="B509" s="131"/>
      <c r="C509" s="99"/>
      <c r="D509" s="100"/>
      <c r="E509" s="137"/>
      <c r="F509" s="128"/>
      <c r="G509" s="129"/>
      <c r="H509" s="102"/>
      <c r="I509" s="113"/>
      <c r="J509" s="1">
        <f t="shared" si="42"/>
        <v>0</v>
      </c>
      <c r="K509" s="8">
        <f t="shared" si="43"/>
        <v>0</v>
      </c>
      <c r="L509" s="8">
        <f t="shared" si="44"/>
        <v>0</v>
      </c>
      <c r="M509" s="7"/>
      <c r="N509" s="6">
        <f t="shared" si="45"/>
        <v>0</v>
      </c>
      <c r="U509" s="13">
        <f t="shared" si="46"/>
        <v>0</v>
      </c>
      <c r="V509" s="13">
        <f t="shared" si="47"/>
        <v>0</v>
      </c>
    </row>
    <row r="510" spans="1:22" ht="16.5" customHeight="1">
      <c r="A510" s="1">
        <v>509</v>
      </c>
      <c r="B510" s="131"/>
      <c r="C510" s="99"/>
      <c r="D510" s="100"/>
      <c r="E510" s="137"/>
      <c r="F510" s="128"/>
      <c r="G510" s="129"/>
      <c r="H510" s="102"/>
      <c r="I510" s="113"/>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1"/>
      <c r="C511" s="99"/>
      <c r="D511" s="100"/>
      <c r="E511" s="137"/>
      <c r="F511" s="122"/>
      <c r="G511" s="123"/>
      <c r="H511" s="102"/>
      <c r="I511" s="113"/>
      <c r="J511" s="1">
        <f t="shared" si="48"/>
        <v>0</v>
      </c>
      <c r="K511" s="8">
        <f t="shared" si="49"/>
        <v>0</v>
      </c>
      <c r="L511" s="8">
        <f t="shared" si="50"/>
        <v>0</v>
      </c>
      <c r="M511" s="7"/>
      <c r="N511" s="6">
        <f t="shared" si="51"/>
        <v>0</v>
      </c>
      <c r="U511" s="13">
        <f t="shared" si="46"/>
        <v>0</v>
      </c>
      <c r="V511" s="13">
        <f t="shared" si="47"/>
        <v>0</v>
      </c>
    </row>
    <row r="512" spans="1:22" ht="16.5" customHeight="1">
      <c r="A512" s="1">
        <v>511</v>
      </c>
      <c r="B512" s="131"/>
      <c r="C512" s="99"/>
      <c r="D512" s="100"/>
      <c r="E512" s="137"/>
      <c r="F512" s="122"/>
      <c r="G512" s="123"/>
      <c r="H512" s="102"/>
      <c r="I512" s="113"/>
      <c r="J512" s="1">
        <f t="shared" si="48"/>
        <v>0</v>
      </c>
      <c r="K512" s="8">
        <f t="shared" si="49"/>
        <v>0</v>
      </c>
      <c r="L512" s="8">
        <f t="shared" si="50"/>
        <v>0</v>
      </c>
      <c r="M512" s="7"/>
      <c r="N512" s="6">
        <f t="shared" si="51"/>
        <v>0</v>
      </c>
      <c r="U512" s="13">
        <f t="shared" si="46"/>
        <v>0</v>
      </c>
      <c r="V512" s="13">
        <f t="shared" si="47"/>
        <v>0</v>
      </c>
    </row>
    <row r="513" spans="1:22" ht="16.5" customHeight="1">
      <c r="A513" s="1">
        <v>512</v>
      </c>
      <c r="B513" s="133"/>
      <c r="C513" s="114"/>
      <c r="D513" s="115"/>
      <c r="E513" s="133"/>
      <c r="F513" s="109"/>
      <c r="G513" s="130"/>
      <c r="H513" s="117"/>
      <c r="I513" s="133"/>
      <c r="J513" s="1">
        <f t="shared" si="48"/>
        <v>0</v>
      </c>
      <c r="K513" s="8">
        <f t="shared" si="49"/>
        <v>0</v>
      </c>
      <c r="L513" s="8">
        <f t="shared" si="50"/>
        <v>0</v>
      </c>
      <c r="M513" s="7"/>
      <c r="N513" s="6">
        <f t="shared" si="51"/>
        <v>0</v>
      </c>
      <c r="U513" s="13">
        <f t="shared" si="46"/>
        <v>0</v>
      </c>
      <c r="V513" s="13">
        <f t="shared" si="47"/>
        <v>0</v>
      </c>
    </row>
    <row r="514" spans="1:22" ht="16.5" customHeight="1">
      <c r="A514" s="1">
        <v>513</v>
      </c>
      <c r="B514" s="133"/>
      <c r="C514" s="114"/>
      <c r="D514" s="115"/>
      <c r="E514" s="133"/>
      <c r="F514" s="109"/>
      <c r="G514" s="130"/>
      <c r="H514" s="117"/>
      <c r="I514" s="133"/>
      <c r="J514" s="1">
        <f t="shared" si="48"/>
        <v>0</v>
      </c>
      <c r="K514" s="8">
        <f t="shared" si="49"/>
        <v>0</v>
      </c>
      <c r="L514" s="8">
        <f t="shared" si="50"/>
        <v>0</v>
      </c>
      <c r="M514" s="7"/>
      <c r="N514" s="6">
        <f t="shared" si="51"/>
        <v>0</v>
      </c>
      <c r="U514" s="13">
        <f t="shared" si="46"/>
        <v>0</v>
      </c>
      <c r="V514" s="13">
        <f t="shared" si="47"/>
        <v>0</v>
      </c>
    </row>
    <row r="515" spans="1:22" ht="16.5" customHeight="1">
      <c r="A515" s="1">
        <v>514</v>
      </c>
      <c r="B515" s="133"/>
      <c r="C515" s="114"/>
      <c r="D515" s="115"/>
      <c r="E515" s="133"/>
      <c r="F515" s="109"/>
      <c r="G515" s="130"/>
      <c r="H515" s="117"/>
      <c r="I515" s="133"/>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3"/>
      <c r="C516" s="114"/>
      <c r="D516" s="115"/>
      <c r="E516" s="133"/>
      <c r="F516" s="109"/>
      <c r="G516" s="130"/>
      <c r="H516" s="117"/>
      <c r="I516" s="133"/>
      <c r="J516" s="1">
        <f t="shared" si="48"/>
        <v>0</v>
      </c>
      <c r="K516" s="8">
        <f t="shared" si="49"/>
        <v>0</v>
      </c>
      <c r="L516" s="8">
        <f t="shared" si="50"/>
        <v>0</v>
      </c>
      <c r="M516" s="7"/>
      <c r="N516" s="6">
        <f t="shared" si="51"/>
        <v>0</v>
      </c>
      <c r="U516" s="13">
        <f t="shared" si="52"/>
        <v>0</v>
      </c>
      <c r="V516" s="13">
        <f t="shared" si="53"/>
        <v>0</v>
      </c>
    </row>
    <row r="517" spans="1:22" ht="16.5" customHeight="1">
      <c r="A517" s="1">
        <v>516</v>
      </c>
      <c r="B517" s="134"/>
      <c r="C517" s="114"/>
      <c r="D517" s="115"/>
      <c r="E517" s="133"/>
      <c r="F517" s="109"/>
      <c r="G517" s="130"/>
      <c r="H517" s="117"/>
      <c r="I517" s="133"/>
      <c r="J517" s="1">
        <f t="shared" si="48"/>
        <v>0</v>
      </c>
      <c r="K517" s="8">
        <f t="shared" si="49"/>
        <v>0</v>
      </c>
      <c r="L517" s="8">
        <f t="shared" si="50"/>
        <v>0</v>
      </c>
      <c r="M517" s="7"/>
      <c r="N517" s="6">
        <f t="shared" si="51"/>
        <v>0</v>
      </c>
      <c r="U517" s="13">
        <f t="shared" si="52"/>
        <v>0</v>
      </c>
      <c r="V517" s="13">
        <f t="shared" si="53"/>
        <v>0</v>
      </c>
    </row>
    <row r="518" spans="1:22" ht="16.5" customHeight="1">
      <c r="A518" s="1">
        <v>517</v>
      </c>
      <c r="B518" s="134"/>
      <c r="C518" s="114"/>
      <c r="D518" s="115"/>
      <c r="E518" s="133"/>
      <c r="F518" s="109"/>
      <c r="G518" s="130"/>
      <c r="H518" s="117"/>
      <c r="I518" s="133"/>
      <c r="J518" s="1">
        <f t="shared" si="48"/>
        <v>0</v>
      </c>
      <c r="K518" s="8">
        <f t="shared" si="49"/>
        <v>0</v>
      </c>
      <c r="L518" s="8">
        <f t="shared" si="50"/>
        <v>0</v>
      </c>
      <c r="M518" s="7"/>
      <c r="N518" s="6">
        <f t="shared" si="51"/>
        <v>0</v>
      </c>
      <c r="U518" s="13">
        <f t="shared" si="52"/>
        <v>0</v>
      </c>
      <c r="V518" s="13">
        <f t="shared" si="53"/>
        <v>0</v>
      </c>
    </row>
    <row r="519" spans="1:22" ht="16.5" customHeight="1">
      <c r="A519" s="1">
        <v>518</v>
      </c>
      <c r="B519" s="134"/>
      <c r="C519" s="114"/>
      <c r="D519" s="115"/>
      <c r="E519" s="133"/>
      <c r="F519" s="109"/>
      <c r="G519" s="130"/>
      <c r="H519" s="117"/>
      <c r="I519" s="133"/>
      <c r="J519" s="1">
        <f t="shared" si="48"/>
        <v>0</v>
      </c>
      <c r="K519" s="8">
        <f t="shared" si="49"/>
        <v>0</v>
      </c>
      <c r="L519" s="8">
        <f t="shared" si="50"/>
        <v>0</v>
      </c>
      <c r="M519" s="7"/>
      <c r="N519" s="6">
        <f t="shared" si="51"/>
        <v>0</v>
      </c>
      <c r="U519" s="13">
        <f t="shared" si="52"/>
        <v>0</v>
      </c>
      <c r="V519" s="13">
        <f t="shared" si="53"/>
        <v>0</v>
      </c>
    </row>
    <row r="520" spans="1:22" ht="16.5" customHeight="1">
      <c r="A520" s="1">
        <v>519</v>
      </c>
      <c r="B520" s="134"/>
      <c r="C520" s="114"/>
      <c r="D520" s="115"/>
      <c r="E520" s="133"/>
      <c r="F520" s="109"/>
      <c r="G520" s="130"/>
      <c r="H520" s="117"/>
      <c r="I520" s="133"/>
      <c r="J520" s="1">
        <f t="shared" si="48"/>
        <v>0</v>
      </c>
      <c r="K520" s="8">
        <f t="shared" si="49"/>
        <v>0</v>
      </c>
      <c r="L520" s="8">
        <f t="shared" si="50"/>
        <v>0</v>
      </c>
      <c r="M520" s="7"/>
      <c r="N520" s="6">
        <f t="shared" si="51"/>
        <v>0</v>
      </c>
      <c r="U520" s="13">
        <f t="shared" si="52"/>
        <v>0</v>
      </c>
      <c r="V520" s="13">
        <f t="shared" si="53"/>
        <v>0</v>
      </c>
    </row>
    <row r="521" spans="1:22" ht="16.5" customHeight="1">
      <c r="A521" s="1">
        <v>520</v>
      </c>
      <c r="B521" s="134"/>
      <c r="C521" s="114"/>
      <c r="D521" s="115"/>
      <c r="E521" s="133"/>
      <c r="F521" s="109"/>
      <c r="G521" s="130"/>
      <c r="H521" s="117"/>
      <c r="I521" s="133"/>
      <c r="J521" s="1">
        <f t="shared" si="48"/>
        <v>0</v>
      </c>
      <c r="K521" s="8">
        <f t="shared" si="49"/>
        <v>0</v>
      </c>
      <c r="L521" s="8">
        <f t="shared" si="50"/>
        <v>0</v>
      </c>
      <c r="M521" s="7"/>
      <c r="N521" s="6">
        <f t="shared" si="51"/>
        <v>0</v>
      </c>
      <c r="U521" s="13">
        <f t="shared" si="52"/>
        <v>0</v>
      </c>
      <c r="V521" s="13">
        <f t="shared" si="53"/>
        <v>0</v>
      </c>
    </row>
    <row r="522" spans="1:22" ht="16.5" customHeight="1">
      <c r="A522" s="1">
        <v>521</v>
      </c>
      <c r="B522" s="134"/>
      <c r="C522" s="114"/>
      <c r="D522" s="115"/>
      <c r="E522" s="133"/>
      <c r="F522" s="109"/>
      <c r="G522" s="130"/>
      <c r="H522" s="117"/>
      <c r="I522" s="133"/>
      <c r="J522" s="1">
        <f t="shared" si="48"/>
        <v>0</v>
      </c>
      <c r="K522" s="8">
        <f t="shared" si="49"/>
        <v>0</v>
      </c>
      <c r="L522" s="8">
        <f t="shared" si="50"/>
        <v>0</v>
      </c>
      <c r="M522" s="7"/>
      <c r="N522" s="6">
        <f t="shared" si="51"/>
        <v>0</v>
      </c>
      <c r="U522" s="13">
        <f t="shared" si="52"/>
        <v>0</v>
      </c>
      <c r="V522" s="13">
        <f t="shared" si="53"/>
        <v>0</v>
      </c>
    </row>
    <row r="523" spans="1:22" ht="16.5" customHeight="1">
      <c r="A523" s="1">
        <v>522</v>
      </c>
      <c r="B523" s="134"/>
      <c r="C523" s="114"/>
      <c r="D523" s="115"/>
      <c r="E523" s="133"/>
      <c r="F523" s="109"/>
      <c r="G523" s="130"/>
      <c r="H523" s="117"/>
      <c r="I523" s="133"/>
      <c r="J523" s="1">
        <f t="shared" si="48"/>
        <v>0</v>
      </c>
      <c r="K523" s="8">
        <f t="shared" si="49"/>
        <v>0</v>
      </c>
      <c r="L523" s="8">
        <f t="shared" si="50"/>
        <v>0</v>
      </c>
      <c r="M523" s="7"/>
      <c r="N523" s="6">
        <f t="shared" si="51"/>
        <v>0</v>
      </c>
      <c r="U523" s="13">
        <f t="shared" si="52"/>
        <v>0</v>
      </c>
      <c r="V523" s="13">
        <f t="shared" si="53"/>
        <v>0</v>
      </c>
    </row>
    <row r="524" spans="1:22" ht="16.5" customHeight="1">
      <c r="A524" s="1">
        <v>523</v>
      </c>
      <c r="B524" s="134"/>
      <c r="C524" s="114"/>
      <c r="D524" s="115"/>
      <c r="E524" s="133"/>
      <c r="F524" s="109"/>
      <c r="G524" s="130"/>
      <c r="H524" s="117"/>
      <c r="I524" s="133"/>
      <c r="J524" s="1">
        <f t="shared" si="48"/>
        <v>0</v>
      </c>
      <c r="K524" s="8">
        <f t="shared" si="49"/>
        <v>0</v>
      </c>
      <c r="L524" s="8">
        <f t="shared" si="50"/>
        <v>0</v>
      </c>
      <c r="M524" s="7"/>
      <c r="N524" s="6">
        <f t="shared" si="51"/>
        <v>0</v>
      </c>
      <c r="U524" s="13">
        <f t="shared" si="52"/>
        <v>0</v>
      </c>
      <c r="V524" s="13">
        <f t="shared" si="53"/>
        <v>0</v>
      </c>
    </row>
    <row r="525" spans="1:22" ht="16.5" customHeight="1">
      <c r="A525" s="1">
        <v>524</v>
      </c>
      <c r="B525" s="134"/>
      <c r="C525" s="114"/>
      <c r="D525" s="115"/>
      <c r="E525" s="133"/>
      <c r="F525" s="109"/>
      <c r="G525" s="130"/>
      <c r="H525" s="117"/>
      <c r="I525" s="133"/>
      <c r="J525" s="1">
        <f t="shared" si="48"/>
        <v>0</v>
      </c>
      <c r="K525" s="8">
        <f t="shared" si="49"/>
        <v>0</v>
      </c>
      <c r="L525" s="8">
        <f t="shared" si="50"/>
        <v>0</v>
      </c>
      <c r="M525" s="7"/>
      <c r="N525" s="6">
        <f t="shared" si="51"/>
        <v>0</v>
      </c>
      <c r="U525" s="13">
        <f t="shared" si="52"/>
        <v>0</v>
      </c>
      <c r="V525" s="13">
        <f t="shared" si="53"/>
        <v>0</v>
      </c>
    </row>
    <row r="526" spans="1:22">
      <c r="A526" s="1">
        <v>525</v>
      </c>
      <c r="B526" s="134"/>
      <c r="C526" s="114"/>
      <c r="D526" s="115"/>
      <c r="E526" s="133"/>
      <c r="F526" s="109"/>
      <c r="G526" s="130"/>
      <c r="H526" s="117"/>
      <c r="I526" s="133"/>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4"/>
      <c r="C527" s="114"/>
      <c r="D527" s="115"/>
      <c r="E527" s="133"/>
      <c r="F527" s="109"/>
      <c r="G527" s="130"/>
      <c r="H527" s="117"/>
      <c r="I527" s="133"/>
      <c r="J527" s="1">
        <f t="shared" si="54"/>
        <v>0</v>
      </c>
      <c r="K527" s="8">
        <f t="shared" si="55"/>
        <v>0</v>
      </c>
      <c r="L527" s="8">
        <f t="shared" si="56"/>
        <v>0</v>
      </c>
      <c r="M527" s="7"/>
      <c r="N527" s="6">
        <f t="shared" si="57"/>
        <v>0</v>
      </c>
      <c r="U527" s="13">
        <f t="shared" si="58"/>
        <v>0</v>
      </c>
      <c r="V527" s="13">
        <f t="shared" si="59"/>
        <v>0</v>
      </c>
    </row>
    <row r="528" spans="1:22" ht="15" customHeight="1">
      <c r="A528" s="1">
        <v>527</v>
      </c>
      <c r="B528" s="134"/>
      <c r="C528" s="114"/>
      <c r="D528" s="115"/>
      <c r="E528" s="133"/>
      <c r="F528" s="109"/>
      <c r="G528" s="130"/>
      <c r="H528" s="117"/>
      <c r="I528" s="133"/>
      <c r="J528" s="1">
        <f t="shared" si="54"/>
        <v>0</v>
      </c>
      <c r="K528" s="8">
        <f t="shared" si="55"/>
        <v>0</v>
      </c>
      <c r="L528" s="8">
        <f t="shared" si="56"/>
        <v>0</v>
      </c>
      <c r="M528" s="7"/>
      <c r="N528" s="6">
        <f t="shared" si="57"/>
        <v>0</v>
      </c>
      <c r="U528" s="13">
        <f t="shared" si="58"/>
        <v>0</v>
      </c>
      <c r="V528" s="13">
        <f t="shared" si="59"/>
        <v>0</v>
      </c>
    </row>
    <row r="529" spans="1:22">
      <c r="A529" s="1">
        <v>528</v>
      </c>
      <c r="B529" s="134"/>
      <c r="C529" s="114"/>
      <c r="D529" s="115"/>
      <c r="E529" s="133"/>
      <c r="F529" s="109"/>
      <c r="G529" s="130"/>
      <c r="H529" s="117"/>
      <c r="I529" s="133"/>
      <c r="J529" s="1">
        <f t="shared" si="54"/>
        <v>0</v>
      </c>
      <c r="K529" s="8">
        <f t="shared" si="55"/>
        <v>0</v>
      </c>
      <c r="L529" s="8">
        <f t="shared" si="56"/>
        <v>0</v>
      </c>
      <c r="M529" s="7"/>
      <c r="N529" s="6">
        <f t="shared" si="57"/>
        <v>0</v>
      </c>
      <c r="U529" s="13">
        <f t="shared" si="58"/>
        <v>0</v>
      </c>
      <c r="V529" s="13">
        <f t="shared" si="59"/>
        <v>0</v>
      </c>
    </row>
    <row r="530" spans="1:22">
      <c r="A530" s="1">
        <v>529</v>
      </c>
      <c r="B530" s="134"/>
      <c r="C530" s="114"/>
      <c r="D530" s="115"/>
      <c r="E530" s="133"/>
      <c r="F530" s="109"/>
      <c r="G530" s="130"/>
      <c r="H530" s="117"/>
      <c r="I530" s="133"/>
      <c r="J530" s="1">
        <f t="shared" si="54"/>
        <v>0</v>
      </c>
      <c r="K530" s="8">
        <f t="shared" si="55"/>
        <v>0</v>
      </c>
      <c r="L530" s="8">
        <f t="shared" si="56"/>
        <v>0</v>
      </c>
      <c r="M530" s="7"/>
      <c r="N530" s="6">
        <f t="shared" si="57"/>
        <v>0</v>
      </c>
      <c r="U530" s="13">
        <f t="shared" si="58"/>
        <v>0</v>
      </c>
      <c r="V530" s="13">
        <f t="shared" si="59"/>
        <v>0</v>
      </c>
    </row>
    <row r="531" spans="1:22">
      <c r="A531" s="1">
        <v>530</v>
      </c>
      <c r="B531" s="134"/>
      <c r="C531" s="114"/>
      <c r="D531" s="115"/>
      <c r="E531" s="133"/>
      <c r="F531" s="109"/>
      <c r="G531" s="130"/>
      <c r="H531" s="117"/>
      <c r="I531" s="133"/>
      <c r="J531" s="1">
        <f t="shared" si="54"/>
        <v>0</v>
      </c>
      <c r="K531" s="8">
        <f t="shared" si="55"/>
        <v>0</v>
      </c>
      <c r="L531" s="8">
        <f t="shared" si="56"/>
        <v>0</v>
      </c>
      <c r="M531" s="7"/>
      <c r="N531" s="6">
        <f t="shared" si="57"/>
        <v>0</v>
      </c>
      <c r="U531" s="13">
        <f t="shared" si="58"/>
        <v>0</v>
      </c>
      <c r="V531" s="13">
        <f t="shared" si="59"/>
        <v>0</v>
      </c>
    </row>
    <row r="532" spans="1:22">
      <c r="A532" s="1">
        <v>531</v>
      </c>
      <c r="B532" s="134"/>
      <c r="C532" s="114"/>
      <c r="D532" s="115"/>
      <c r="E532" s="133"/>
      <c r="F532" s="109"/>
      <c r="G532" s="130"/>
      <c r="H532" s="117"/>
      <c r="I532" s="133"/>
      <c r="J532" s="1">
        <f t="shared" si="54"/>
        <v>0</v>
      </c>
      <c r="K532" s="8">
        <f t="shared" si="55"/>
        <v>0</v>
      </c>
      <c r="L532" s="8">
        <f t="shared" si="56"/>
        <v>0</v>
      </c>
      <c r="M532" s="7"/>
      <c r="N532" s="6">
        <f t="shared" si="57"/>
        <v>0</v>
      </c>
      <c r="U532" s="13">
        <f t="shared" si="58"/>
        <v>0</v>
      </c>
      <c r="V532" s="13">
        <f t="shared" si="59"/>
        <v>0</v>
      </c>
    </row>
    <row r="533" spans="1:22">
      <c r="A533" s="1">
        <v>532</v>
      </c>
      <c r="B533" s="134"/>
      <c r="C533" s="114"/>
      <c r="D533" s="115"/>
      <c r="E533" s="133"/>
      <c r="F533" s="109"/>
      <c r="G533" s="130"/>
      <c r="H533" s="117"/>
      <c r="I533" s="133"/>
      <c r="J533" s="1">
        <f t="shared" si="54"/>
        <v>0</v>
      </c>
      <c r="K533" s="8">
        <f t="shared" si="55"/>
        <v>0</v>
      </c>
      <c r="L533" s="8">
        <f t="shared" si="56"/>
        <v>0</v>
      </c>
      <c r="M533" s="7"/>
      <c r="N533" s="6">
        <f t="shared" si="57"/>
        <v>0</v>
      </c>
      <c r="U533" s="13">
        <f t="shared" si="58"/>
        <v>0</v>
      </c>
      <c r="V533" s="13">
        <f t="shared" si="59"/>
        <v>0</v>
      </c>
    </row>
    <row r="534" spans="1:22">
      <c r="A534" s="1">
        <v>533</v>
      </c>
      <c r="B534" s="134"/>
      <c r="C534" s="114"/>
      <c r="D534" s="115"/>
      <c r="E534" s="133"/>
      <c r="F534" s="109"/>
      <c r="G534" s="130"/>
      <c r="H534" s="117"/>
      <c r="I534" s="133"/>
      <c r="J534" s="1">
        <f>ROUNDUP(F534/20,0)</f>
        <v>0</v>
      </c>
      <c r="K534" s="8">
        <f t="shared" si="55"/>
        <v>0</v>
      </c>
      <c r="L534" s="8">
        <f t="shared" si="56"/>
        <v>0</v>
      </c>
      <c r="M534" s="7"/>
      <c r="N534" s="6">
        <f t="shared" si="57"/>
        <v>0</v>
      </c>
      <c r="U534" s="13">
        <f t="shared" si="58"/>
        <v>0</v>
      </c>
      <c r="V534" s="13">
        <f t="shared" si="59"/>
        <v>0</v>
      </c>
    </row>
    <row r="535" spans="1:22">
      <c r="A535" s="1">
        <v>534</v>
      </c>
      <c r="B535" s="134"/>
      <c r="C535" s="114"/>
      <c r="D535" s="115"/>
      <c r="E535" s="133"/>
      <c r="F535" s="109"/>
      <c r="G535" s="130"/>
      <c r="H535" s="117"/>
      <c r="I535" s="133"/>
      <c r="J535" s="1">
        <f t="shared" si="54"/>
        <v>0</v>
      </c>
      <c r="K535" s="8">
        <f t="shared" si="55"/>
        <v>0</v>
      </c>
      <c r="L535" s="8">
        <f t="shared" si="56"/>
        <v>0</v>
      </c>
      <c r="M535" s="7"/>
      <c r="N535" s="6">
        <f t="shared" si="57"/>
        <v>0</v>
      </c>
      <c r="U535" s="13">
        <f t="shared" si="58"/>
        <v>0</v>
      </c>
      <c r="V535" s="13">
        <f t="shared" si="59"/>
        <v>0</v>
      </c>
    </row>
    <row r="536" spans="1:22">
      <c r="A536" s="1">
        <v>535</v>
      </c>
      <c r="B536" s="134"/>
      <c r="C536" s="114"/>
      <c r="D536" s="115"/>
      <c r="E536" s="133"/>
      <c r="F536" s="109"/>
      <c r="G536" s="130"/>
      <c r="H536" s="117"/>
      <c r="I536" s="133"/>
      <c r="J536" s="1">
        <f t="shared" si="54"/>
        <v>0</v>
      </c>
      <c r="K536" s="8">
        <f t="shared" si="55"/>
        <v>0</v>
      </c>
      <c r="L536" s="8">
        <f t="shared" si="56"/>
        <v>0</v>
      </c>
      <c r="M536" s="7"/>
      <c r="N536" s="6">
        <f t="shared" si="57"/>
        <v>0</v>
      </c>
      <c r="U536" s="13">
        <f t="shared" si="58"/>
        <v>0</v>
      </c>
      <c r="V536" s="13">
        <f t="shared" si="59"/>
        <v>0</v>
      </c>
    </row>
    <row r="537" spans="1:22" ht="15" customHeight="1">
      <c r="A537" s="1">
        <v>536</v>
      </c>
      <c r="B537" s="134"/>
      <c r="C537" s="114"/>
      <c r="D537" s="115"/>
      <c r="E537" s="133"/>
      <c r="F537" s="109"/>
      <c r="G537" s="130"/>
      <c r="H537" s="117"/>
      <c r="I537" s="133"/>
      <c r="J537" s="1">
        <f t="shared" si="54"/>
        <v>0</v>
      </c>
      <c r="K537" s="8">
        <f t="shared" si="55"/>
        <v>0</v>
      </c>
      <c r="L537" s="8">
        <f t="shared" si="56"/>
        <v>0</v>
      </c>
      <c r="M537" s="7"/>
      <c r="N537" s="6">
        <f t="shared" si="57"/>
        <v>0</v>
      </c>
      <c r="U537" s="13">
        <f t="shared" si="58"/>
        <v>0</v>
      </c>
      <c r="V537" s="13">
        <f t="shared" si="59"/>
        <v>0</v>
      </c>
    </row>
    <row r="538" spans="1:22">
      <c r="A538" s="1">
        <v>537</v>
      </c>
      <c r="B538" s="134"/>
      <c r="C538" s="114"/>
      <c r="D538" s="115"/>
      <c r="E538" s="133"/>
      <c r="F538" s="109"/>
      <c r="G538" s="130"/>
      <c r="H538" s="117"/>
      <c r="I538" s="133"/>
      <c r="J538" s="1">
        <f t="shared" si="54"/>
        <v>0</v>
      </c>
      <c r="K538" s="8">
        <f t="shared" si="55"/>
        <v>0</v>
      </c>
      <c r="L538" s="8">
        <f t="shared" si="56"/>
        <v>0</v>
      </c>
      <c r="M538" s="7"/>
      <c r="N538" s="6">
        <f t="shared" si="57"/>
        <v>0</v>
      </c>
      <c r="U538" s="13">
        <f t="shared" si="58"/>
        <v>0</v>
      </c>
      <c r="V538" s="13">
        <f t="shared" si="59"/>
        <v>0</v>
      </c>
    </row>
    <row r="539" spans="1:22">
      <c r="A539" s="1">
        <v>538</v>
      </c>
      <c r="B539" s="134"/>
      <c r="C539" s="114"/>
      <c r="D539" s="115"/>
      <c r="E539" s="133"/>
      <c r="F539" s="109"/>
      <c r="G539" s="130"/>
      <c r="H539" s="117"/>
      <c r="I539" s="133"/>
      <c r="J539" s="1">
        <f t="shared" si="54"/>
        <v>0</v>
      </c>
      <c r="K539" s="8">
        <f t="shared" si="55"/>
        <v>0</v>
      </c>
      <c r="L539" s="8">
        <f t="shared" si="56"/>
        <v>0</v>
      </c>
      <c r="M539" s="7"/>
      <c r="N539" s="6">
        <f t="shared" si="57"/>
        <v>0</v>
      </c>
      <c r="U539" s="13">
        <f t="shared" si="58"/>
        <v>0</v>
      </c>
      <c r="V539" s="13">
        <f t="shared" si="59"/>
        <v>0</v>
      </c>
    </row>
    <row r="540" spans="1:22">
      <c r="A540" s="1">
        <v>539</v>
      </c>
      <c r="B540" s="134"/>
      <c r="C540" s="114"/>
      <c r="D540" s="115"/>
      <c r="E540" s="133"/>
      <c r="F540" s="109"/>
      <c r="G540" s="130"/>
      <c r="H540" s="117"/>
      <c r="I540" s="133"/>
      <c r="J540" s="1">
        <f t="shared" si="54"/>
        <v>0</v>
      </c>
      <c r="K540" s="8">
        <f t="shared" si="55"/>
        <v>0</v>
      </c>
      <c r="L540" s="8">
        <f t="shared" si="56"/>
        <v>0</v>
      </c>
      <c r="M540" s="7"/>
      <c r="N540" s="6">
        <f t="shared" si="57"/>
        <v>0</v>
      </c>
      <c r="U540" s="13">
        <f t="shared" si="58"/>
        <v>0</v>
      </c>
      <c r="V540" s="13">
        <f t="shared" si="59"/>
        <v>0</v>
      </c>
    </row>
    <row r="541" spans="1:22">
      <c r="A541" s="1">
        <v>540</v>
      </c>
      <c r="B541" s="134"/>
      <c r="C541" s="114"/>
      <c r="D541" s="115"/>
      <c r="E541" s="133"/>
      <c r="F541" s="109"/>
      <c r="G541" s="130"/>
      <c r="H541" s="117"/>
      <c r="I541" s="133"/>
      <c r="J541" s="1">
        <f t="shared" si="54"/>
        <v>0</v>
      </c>
      <c r="K541" s="8">
        <f t="shared" si="55"/>
        <v>0</v>
      </c>
      <c r="L541" s="8">
        <f t="shared" si="56"/>
        <v>0</v>
      </c>
      <c r="M541" s="7"/>
      <c r="N541" s="6">
        <f t="shared" si="57"/>
        <v>0</v>
      </c>
      <c r="U541" s="13">
        <f t="shared" si="58"/>
        <v>0</v>
      </c>
      <c r="V541" s="13">
        <f t="shared" si="59"/>
        <v>0</v>
      </c>
    </row>
    <row r="542" spans="1:22">
      <c r="A542" s="1">
        <v>541</v>
      </c>
      <c r="B542" s="134"/>
      <c r="C542" s="114"/>
      <c r="D542" s="115"/>
      <c r="E542" s="133"/>
      <c r="F542" s="109"/>
      <c r="G542" s="130"/>
      <c r="H542" s="117"/>
      <c r="I542" s="133"/>
      <c r="J542" s="1">
        <f t="shared" si="54"/>
        <v>0</v>
      </c>
      <c r="K542" s="8">
        <f t="shared" si="55"/>
        <v>0</v>
      </c>
      <c r="L542" s="8">
        <f t="shared" si="56"/>
        <v>0</v>
      </c>
      <c r="M542" s="7"/>
      <c r="N542" s="6">
        <f t="shared" si="57"/>
        <v>0</v>
      </c>
      <c r="U542" s="13">
        <f t="shared" si="58"/>
        <v>0</v>
      </c>
      <c r="V542" s="13">
        <f t="shared" si="59"/>
        <v>0</v>
      </c>
    </row>
    <row r="543" spans="1:22">
      <c r="A543" s="1">
        <v>542</v>
      </c>
      <c r="B543" s="134"/>
      <c r="C543" s="114"/>
      <c r="D543" s="115"/>
      <c r="E543" s="133"/>
      <c r="F543" s="109"/>
      <c r="G543" s="130"/>
      <c r="H543" s="117"/>
      <c r="I543" s="133"/>
      <c r="J543" s="1">
        <f t="shared" si="54"/>
        <v>0</v>
      </c>
      <c r="K543" s="8">
        <f t="shared" si="55"/>
        <v>0</v>
      </c>
      <c r="L543" s="8">
        <f t="shared" si="56"/>
        <v>0</v>
      </c>
      <c r="M543" s="7"/>
      <c r="N543" s="6">
        <f t="shared" si="57"/>
        <v>0</v>
      </c>
      <c r="U543" s="13">
        <f t="shared" si="58"/>
        <v>0</v>
      </c>
      <c r="V543" s="13">
        <f t="shared" si="59"/>
        <v>0</v>
      </c>
    </row>
    <row r="544" spans="1:22">
      <c r="A544" s="1">
        <v>543</v>
      </c>
      <c r="B544" s="134"/>
      <c r="C544" s="114"/>
      <c r="D544" s="115"/>
      <c r="E544" s="133"/>
      <c r="F544" s="109"/>
      <c r="G544" s="130"/>
      <c r="H544" s="117"/>
      <c r="I544" s="133"/>
      <c r="J544" s="1">
        <f t="shared" si="54"/>
        <v>0</v>
      </c>
      <c r="K544" s="8">
        <f t="shared" si="55"/>
        <v>0</v>
      </c>
      <c r="L544" s="8">
        <f t="shared" si="56"/>
        <v>0</v>
      </c>
      <c r="M544" s="7"/>
      <c r="N544" s="6">
        <f t="shared" si="57"/>
        <v>0</v>
      </c>
      <c r="U544" s="13">
        <f t="shared" si="58"/>
        <v>0</v>
      </c>
      <c r="V544" s="13">
        <f t="shared" si="59"/>
        <v>0</v>
      </c>
    </row>
    <row r="545" spans="1:22">
      <c r="A545" s="1">
        <v>544</v>
      </c>
      <c r="B545" s="134"/>
      <c r="C545" s="114"/>
      <c r="D545" s="115"/>
      <c r="E545" s="133"/>
      <c r="F545" s="109"/>
      <c r="G545" s="130"/>
      <c r="H545" s="117"/>
      <c r="I545" s="133"/>
      <c r="J545" s="1">
        <f t="shared" si="54"/>
        <v>0</v>
      </c>
      <c r="K545" s="8">
        <f t="shared" si="55"/>
        <v>0</v>
      </c>
      <c r="L545" s="8">
        <f t="shared" si="56"/>
        <v>0</v>
      </c>
      <c r="M545" s="7"/>
      <c r="N545" s="6">
        <f t="shared" si="57"/>
        <v>0</v>
      </c>
      <c r="U545" s="13">
        <f t="shared" si="58"/>
        <v>0</v>
      </c>
      <c r="V545" s="13">
        <f t="shared" si="59"/>
        <v>0</v>
      </c>
    </row>
    <row r="546" spans="1:22" ht="15" customHeight="1">
      <c r="A546" s="1">
        <v>545</v>
      </c>
      <c r="B546" s="134"/>
      <c r="C546" s="114"/>
      <c r="D546" s="115"/>
      <c r="E546" s="133"/>
      <c r="F546" s="109"/>
      <c r="G546" s="130"/>
      <c r="H546" s="117"/>
      <c r="I546" s="133"/>
      <c r="J546" s="1">
        <f t="shared" si="54"/>
        <v>0</v>
      </c>
      <c r="K546" s="8">
        <f t="shared" si="55"/>
        <v>0</v>
      </c>
      <c r="L546" s="8">
        <f t="shared" si="56"/>
        <v>0</v>
      </c>
      <c r="M546" s="7"/>
      <c r="N546" s="6">
        <f t="shared" si="57"/>
        <v>0</v>
      </c>
      <c r="U546" s="13">
        <f t="shared" si="58"/>
        <v>0</v>
      </c>
      <c r="V546" s="13">
        <f t="shared" si="59"/>
        <v>0</v>
      </c>
    </row>
    <row r="547" spans="1:22">
      <c r="A547" s="1">
        <v>546</v>
      </c>
      <c r="B547" s="134"/>
      <c r="C547" s="114"/>
      <c r="D547" s="115"/>
      <c r="E547" s="133"/>
      <c r="F547" s="109"/>
      <c r="G547" s="130"/>
      <c r="H547" s="117"/>
      <c r="I547" s="133"/>
      <c r="J547" s="1">
        <f t="shared" si="54"/>
        <v>0</v>
      </c>
      <c r="K547" s="8">
        <f t="shared" si="55"/>
        <v>0</v>
      </c>
      <c r="L547" s="8">
        <f t="shared" si="56"/>
        <v>0</v>
      </c>
      <c r="M547" s="7"/>
      <c r="N547" s="6">
        <f t="shared" si="57"/>
        <v>0</v>
      </c>
      <c r="U547" s="13">
        <f t="shared" si="58"/>
        <v>0</v>
      </c>
      <c r="V547" s="13">
        <f t="shared" si="59"/>
        <v>0</v>
      </c>
    </row>
    <row r="548" spans="1:22">
      <c r="A548" s="1">
        <v>547</v>
      </c>
      <c r="B548" s="134"/>
      <c r="C548" s="114"/>
      <c r="D548" s="115"/>
      <c r="E548" s="133"/>
      <c r="F548" s="109"/>
      <c r="G548" s="130"/>
      <c r="H548" s="117"/>
      <c r="I548" s="133"/>
      <c r="J548" s="1">
        <f t="shared" si="54"/>
        <v>0</v>
      </c>
      <c r="K548" s="8">
        <f t="shared" si="55"/>
        <v>0</v>
      </c>
      <c r="L548" s="8">
        <f t="shared" si="56"/>
        <v>0</v>
      </c>
      <c r="M548" s="7"/>
      <c r="N548" s="6">
        <f t="shared" si="57"/>
        <v>0</v>
      </c>
      <c r="U548" s="13">
        <f t="shared" si="58"/>
        <v>0</v>
      </c>
      <c r="V548" s="13">
        <f t="shared" si="59"/>
        <v>0</v>
      </c>
    </row>
    <row r="549" spans="1:22">
      <c r="A549" s="1">
        <v>548</v>
      </c>
      <c r="B549" s="134"/>
      <c r="C549" s="114"/>
      <c r="D549" s="115"/>
      <c r="E549" s="133"/>
      <c r="F549" s="109"/>
      <c r="G549" s="130"/>
      <c r="H549" s="117"/>
      <c r="I549" s="133"/>
      <c r="J549" s="1">
        <f t="shared" si="54"/>
        <v>0</v>
      </c>
      <c r="K549" s="8">
        <f t="shared" si="55"/>
        <v>0</v>
      </c>
      <c r="L549" s="8">
        <f t="shared" si="56"/>
        <v>0</v>
      </c>
      <c r="M549" s="7"/>
      <c r="N549" s="6">
        <f t="shared" si="57"/>
        <v>0</v>
      </c>
      <c r="U549" s="13">
        <f t="shared" si="58"/>
        <v>0</v>
      </c>
      <c r="V549" s="13">
        <f t="shared" si="59"/>
        <v>0</v>
      </c>
    </row>
    <row r="550" spans="1:22">
      <c r="A550" s="1">
        <v>549</v>
      </c>
      <c r="B550" s="134"/>
      <c r="C550" s="114"/>
      <c r="D550" s="115"/>
      <c r="E550" s="133"/>
      <c r="F550" s="109"/>
      <c r="G550" s="130"/>
      <c r="H550" s="117"/>
      <c r="I550" s="133"/>
      <c r="J550" s="1">
        <f t="shared" si="54"/>
        <v>0</v>
      </c>
      <c r="K550" s="8">
        <f t="shared" si="55"/>
        <v>0</v>
      </c>
      <c r="L550" s="8">
        <f t="shared" si="56"/>
        <v>0</v>
      </c>
      <c r="M550" s="7"/>
      <c r="N550" s="6">
        <f t="shared" si="57"/>
        <v>0</v>
      </c>
      <c r="U550" s="13">
        <f t="shared" si="58"/>
        <v>0</v>
      </c>
      <c r="V550" s="13">
        <f t="shared" si="59"/>
        <v>0</v>
      </c>
    </row>
    <row r="551" spans="1:22">
      <c r="A551" s="1">
        <v>550</v>
      </c>
      <c r="B551" s="134"/>
      <c r="C551" s="114"/>
      <c r="D551" s="115"/>
      <c r="E551" s="133"/>
      <c r="F551" s="109"/>
      <c r="G551" s="130"/>
      <c r="H551" s="117"/>
      <c r="I551" s="133"/>
      <c r="J551" s="1">
        <f t="shared" si="54"/>
        <v>0</v>
      </c>
      <c r="K551" s="8">
        <f t="shared" si="55"/>
        <v>0</v>
      </c>
      <c r="L551" s="8">
        <f t="shared" si="56"/>
        <v>0</v>
      </c>
      <c r="M551" s="7"/>
      <c r="N551" s="6">
        <f t="shared" si="57"/>
        <v>0</v>
      </c>
      <c r="U551" s="13">
        <f t="shared" si="58"/>
        <v>0</v>
      </c>
      <c r="V551" s="13">
        <f t="shared" si="59"/>
        <v>0</v>
      </c>
    </row>
    <row r="552" spans="1:22">
      <c r="A552" s="1">
        <v>551</v>
      </c>
      <c r="B552" s="134"/>
      <c r="C552" s="114"/>
      <c r="D552" s="115"/>
      <c r="E552" s="133"/>
      <c r="F552" s="109"/>
      <c r="G552" s="130"/>
      <c r="H552" s="117"/>
      <c r="I552" s="133"/>
      <c r="J552" s="1">
        <f t="shared" si="54"/>
        <v>0</v>
      </c>
      <c r="K552" s="8">
        <f t="shared" si="55"/>
        <v>0</v>
      </c>
      <c r="L552" s="8">
        <f t="shared" si="56"/>
        <v>0</v>
      </c>
      <c r="M552" s="7"/>
      <c r="N552" s="6">
        <f t="shared" si="57"/>
        <v>0</v>
      </c>
      <c r="U552" s="13">
        <f t="shared" si="58"/>
        <v>0</v>
      </c>
      <c r="V552" s="13">
        <f t="shared" si="59"/>
        <v>0</v>
      </c>
    </row>
    <row r="553" spans="1:22">
      <c r="A553" s="1">
        <v>552</v>
      </c>
      <c r="B553" s="134"/>
      <c r="C553" s="114"/>
      <c r="D553" s="115"/>
      <c r="E553" s="133"/>
      <c r="F553" s="109"/>
      <c r="G553" s="130"/>
      <c r="H553" s="117"/>
      <c r="I553" s="133"/>
      <c r="J553" s="1">
        <f t="shared" si="54"/>
        <v>0</v>
      </c>
      <c r="K553" s="8">
        <f t="shared" si="55"/>
        <v>0</v>
      </c>
      <c r="L553" s="8">
        <f t="shared" si="56"/>
        <v>0</v>
      </c>
      <c r="M553" s="7"/>
      <c r="N553" s="6">
        <f t="shared" si="57"/>
        <v>0</v>
      </c>
      <c r="U553" s="13">
        <f t="shared" si="58"/>
        <v>0</v>
      </c>
      <c r="V553" s="13">
        <f t="shared" si="59"/>
        <v>0</v>
      </c>
    </row>
    <row r="554" spans="1:22">
      <c r="A554" s="1">
        <v>553</v>
      </c>
      <c r="B554" s="134"/>
      <c r="C554" s="114"/>
      <c r="D554" s="115"/>
      <c r="E554" s="133"/>
      <c r="F554" s="109"/>
      <c r="G554" s="130"/>
      <c r="H554" s="117"/>
      <c r="I554" s="133"/>
      <c r="J554" s="1">
        <f t="shared" si="54"/>
        <v>0</v>
      </c>
      <c r="K554" s="8">
        <f t="shared" si="55"/>
        <v>0</v>
      </c>
      <c r="L554" s="8">
        <f t="shared" si="56"/>
        <v>0</v>
      </c>
      <c r="M554" s="7"/>
      <c r="N554" s="6">
        <f t="shared" si="57"/>
        <v>0</v>
      </c>
      <c r="U554" s="13">
        <f t="shared" si="58"/>
        <v>0</v>
      </c>
      <c r="V554" s="13">
        <f t="shared" si="59"/>
        <v>0</v>
      </c>
    </row>
    <row r="555" spans="1:22" ht="15" customHeight="1">
      <c r="A555" s="1">
        <v>554</v>
      </c>
      <c r="B555" s="134"/>
      <c r="C555" s="114"/>
      <c r="D555" s="115"/>
      <c r="E555" s="133"/>
      <c r="F555" s="109"/>
      <c r="G555" s="130"/>
      <c r="H555" s="117"/>
      <c r="I555" s="133"/>
      <c r="J555" s="1">
        <f t="shared" si="54"/>
        <v>0</v>
      </c>
      <c r="K555" s="8">
        <f t="shared" si="55"/>
        <v>0</v>
      </c>
      <c r="L555" s="8">
        <f t="shared" si="56"/>
        <v>0</v>
      </c>
      <c r="M555" s="7"/>
      <c r="N555" s="6">
        <f t="shared" si="57"/>
        <v>0</v>
      </c>
      <c r="U555" s="13">
        <f t="shared" si="58"/>
        <v>0</v>
      </c>
      <c r="V555" s="13">
        <f t="shared" si="59"/>
        <v>0</v>
      </c>
    </row>
    <row r="556" spans="1:22">
      <c r="A556" s="1">
        <v>555</v>
      </c>
      <c r="B556" s="134"/>
      <c r="C556" s="114"/>
      <c r="D556" s="115"/>
      <c r="E556" s="133"/>
      <c r="F556" s="109"/>
      <c r="G556" s="130"/>
      <c r="H556" s="117"/>
      <c r="I556" s="133"/>
      <c r="J556" s="1">
        <f t="shared" si="54"/>
        <v>0</v>
      </c>
      <c r="K556" s="8">
        <f t="shared" si="55"/>
        <v>0</v>
      </c>
      <c r="L556" s="8">
        <f t="shared" si="56"/>
        <v>0</v>
      </c>
      <c r="M556" s="7"/>
      <c r="N556" s="6">
        <f t="shared" si="57"/>
        <v>0</v>
      </c>
      <c r="U556" s="13">
        <f t="shared" si="58"/>
        <v>0</v>
      </c>
      <c r="V556" s="13">
        <f t="shared" si="59"/>
        <v>0</v>
      </c>
    </row>
    <row r="557" spans="1:22">
      <c r="A557" s="1">
        <v>556</v>
      </c>
      <c r="B557" s="134"/>
      <c r="C557" s="114"/>
      <c r="D557" s="115"/>
      <c r="E557" s="133"/>
      <c r="F557" s="109"/>
      <c r="G557" s="130"/>
      <c r="H557" s="117"/>
      <c r="I557" s="133"/>
      <c r="J557" s="1">
        <f t="shared" si="54"/>
        <v>0</v>
      </c>
      <c r="K557" s="8">
        <f t="shared" si="55"/>
        <v>0</v>
      </c>
      <c r="L557" s="8">
        <f t="shared" si="56"/>
        <v>0</v>
      </c>
      <c r="M557" s="7"/>
      <c r="N557" s="6">
        <f t="shared" si="57"/>
        <v>0</v>
      </c>
      <c r="U557" s="13">
        <f t="shared" si="58"/>
        <v>0</v>
      </c>
      <c r="V557" s="13">
        <f t="shared" si="59"/>
        <v>0</v>
      </c>
    </row>
    <row r="558" spans="1:22">
      <c r="A558" s="1">
        <v>557</v>
      </c>
      <c r="B558" s="134"/>
      <c r="C558" s="114"/>
      <c r="D558" s="115"/>
      <c r="E558" s="133"/>
      <c r="F558" s="109"/>
      <c r="G558" s="130"/>
      <c r="H558" s="117"/>
      <c r="I558" s="133"/>
      <c r="J558" s="1">
        <f t="shared" si="54"/>
        <v>0</v>
      </c>
      <c r="K558" s="8">
        <f t="shared" si="55"/>
        <v>0</v>
      </c>
      <c r="L558" s="8">
        <f t="shared" si="56"/>
        <v>0</v>
      </c>
      <c r="M558" s="7"/>
      <c r="N558" s="6">
        <f t="shared" si="57"/>
        <v>0</v>
      </c>
      <c r="U558" s="13">
        <f t="shared" si="58"/>
        <v>0</v>
      </c>
      <c r="V558" s="13">
        <f t="shared" si="59"/>
        <v>0</v>
      </c>
    </row>
    <row r="559" spans="1:22">
      <c r="A559" s="1">
        <v>558</v>
      </c>
      <c r="B559" s="134"/>
      <c r="C559" s="114"/>
      <c r="D559" s="115"/>
      <c r="E559" s="133"/>
      <c r="F559" s="109"/>
      <c r="G559" s="130"/>
      <c r="H559" s="117"/>
      <c r="I559" s="133"/>
      <c r="J559" s="1">
        <f t="shared" si="54"/>
        <v>0</v>
      </c>
      <c r="K559" s="8">
        <f t="shared" si="55"/>
        <v>0</v>
      </c>
      <c r="L559" s="8">
        <f t="shared" si="56"/>
        <v>0</v>
      </c>
      <c r="M559" s="7"/>
      <c r="N559" s="6">
        <f t="shared" si="57"/>
        <v>0</v>
      </c>
      <c r="U559" s="13">
        <f t="shared" si="58"/>
        <v>0</v>
      </c>
      <c r="V559" s="13">
        <f t="shared" si="59"/>
        <v>0</v>
      </c>
    </row>
    <row r="560" spans="1:22">
      <c r="A560" s="1">
        <v>559</v>
      </c>
      <c r="B560" s="134"/>
      <c r="C560" s="114"/>
      <c r="D560" s="115"/>
      <c r="E560" s="133"/>
      <c r="F560" s="109"/>
      <c r="G560" s="130"/>
      <c r="H560" s="117"/>
      <c r="I560" s="133"/>
      <c r="J560" s="1">
        <f t="shared" si="54"/>
        <v>0</v>
      </c>
      <c r="K560" s="8">
        <f t="shared" si="55"/>
        <v>0</v>
      </c>
      <c r="L560" s="8">
        <f t="shared" si="56"/>
        <v>0</v>
      </c>
      <c r="M560" s="7"/>
      <c r="N560" s="6">
        <f t="shared" si="57"/>
        <v>0</v>
      </c>
      <c r="U560" s="13">
        <f t="shared" si="58"/>
        <v>0</v>
      </c>
      <c r="V560" s="13">
        <f t="shared" si="59"/>
        <v>0</v>
      </c>
    </row>
    <row r="561" spans="1:22">
      <c r="A561" s="1">
        <v>560</v>
      </c>
      <c r="B561" s="134"/>
      <c r="C561" s="114"/>
      <c r="D561" s="115"/>
      <c r="E561" s="133"/>
      <c r="F561" s="109"/>
      <c r="G561" s="130"/>
      <c r="H561" s="117"/>
      <c r="I561" s="133"/>
      <c r="J561" s="1">
        <f t="shared" si="54"/>
        <v>0</v>
      </c>
      <c r="K561" s="8">
        <f t="shared" si="55"/>
        <v>0</v>
      </c>
      <c r="L561" s="8">
        <f t="shared" si="56"/>
        <v>0</v>
      </c>
      <c r="M561" s="7"/>
      <c r="N561" s="6">
        <f t="shared" si="57"/>
        <v>0</v>
      </c>
      <c r="U561" s="13">
        <f t="shared" si="58"/>
        <v>0</v>
      </c>
      <c r="V561" s="13">
        <f t="shared" si="59"/>
        <v>0</v>
      </c>
    </row>
    <row r="562" spans="1:22">
      <c r="A562" s="1">
        <v>561</v>
      </c>
      <c r="B562" s="134"/>
      <c r="C562" s="114"/>
      <c r="D562" s="115"/>
      <c r="E562" s="133"/>
      <c r="F562" s="109"/>
      <c r="G562" s="130"/>
      <c r="H562" s="117"/>
      <c r="I562" s="133"/>
      <c r="J562" s="1">
        <f t="shared" si="54"/>
        <v>0</v>
      </c>
      <c r="K562" s="8">
        <f t="shared" si="55"/>
        <v>0</v>
      </c>
      <c r="L562" s="8">
        <f t="shared" si="56"/>
        <v>0</v>
      </c>
      <c r="M562" s="7"/>
      <c r="N562" s="6">
        <f t="shared" si="57"/>
        <v>0</v>
      </c>
      <c r="U562" s="13">
        <f t="shared" si="58"/>
        <v>0</v>
      </c>
      <c r="V562" s="13">
        <f t="shared" si="59"/>
        <v>0</v>
      </c>
    </row>
    <row r="563" spans="1:22">
      <c r="A563" s="1">
        <v>562</v>
      </c>
      <c r="B563" s="134"/>
      <c r="C563" s="114"/>
      <c r="D563" s="115"/>
      <c r="E563" s="133"/>
      <c r="F563" s="109"/>
      <c r="G563" s="130"/>
      <c r="H563" s="117"/>
      <c r="I563" s="133"/>
      <c r="J563" s="1">
        <f t="shared" si="54"/>
        <v>0</v>
      </c>
      <c r="K563" s="8">
        <f t="shared" si="55"/>
        <v>0</v>
      </c>
      <c r="L563" s="8">
        <f t="shared" si="56"/>
        <v>0</v>
      </c>
      <c r="M563" s="7"/>
      <c r="N563" s="6">
        <f t="shared" si="57"/>
        <v>0</v>
      </c>
      <c r="U563" s="13">
        <f t="shared" si="58"/>
        <v>0</v>
      </c>
      <c r="V563" s="13">
        <f t="shared" si="59"/>
        <v>0</v>
      </c>
    </row>
    <row r="564" spans="1:22" ht="15" customHeight="1">
      <c r="A564" s="1">
        <v>563</v>
      </c>
      <c r="B564" s="134"/>
      <c r="C564" s="114"/>
      <c r="D564" s="115"/>
      <c r="E564" s="133"/>
      <c r="F564" s="109"/>
      <c r="G564" s="130"/>
      <c r="H564" s="117"/>
      <c r="I564" s="133"/>
      <c r="J564" s="1">
        <f t="shared" si="54"/>
        <v>0</v>
      </c>
      <c r="K564" s="8">
        <f t="shared" si="55"/>
        <v>0</v>
      </c>
      <c r="L564" s="8">
        <f t="shared" si="56"/>
        <v>0</v>
      </c>
      <c r="M564" s="7"/>
      <c r="N564" s="6">
        <f t="shared" si="57"/>
        <v>0</v>
      </c>
      <c r="U564" s="13">
        <f t="shared" si="58"/>
        <v>0</v>
      </c>
      <c r="V564" s="13">
        <f t="shared" si="59"/>
        <v>0</v>
      </c>
    </row>
    <row r="565" spans="1:22">
      <c r="A565" s="1">
        <v>564</v>
      </c>
      <c r="B565" s="134"/>
      <c r="C565" s="114"/>
      <c r="D565" s="115"/>
      <c r="E565" s="133"/>
      <c r="F565" s="109"/>
      <c r="G565" s="130"/>
      <c r="H565" s="117"/>
      <c r="I565" s="133"/>
      <c r="J565" s="1">
        <f t="shared" si="54"/>
        <v>0</v>
      </c>
      <c r="K565" s="8">
        <f t="shared" si="55"/>
        <v>0</v>
      </c>
      <c r="L565" s="8">
        <f t="shared" si="56"/>
        <v>0</v>
      </c>
      <c r="M565" s="7"/>
      <c r="N565" s="6">
        <f t="shared" si="57"/>
        <v>0</v>
      </c>
      <c r="U565" s="13">
        <f t="shared" si="58"/>
        <v>0</v>
      </c>
      <c r="V565" s="13">
        <f t="shared" si="59"/>
        <v>0</v>
      </c>
    </row>
    <row r="566" spans="1:22">
      <c r="A566" s="1">
        <v>565</v>
      </c>
      <c r="B566" s="134"/>
      <c r="C566" s="114"/>
      <c r="D566" s="115"/>
      <c r="E566" s="133"/>
      <c r="F566" s="109"/>
      <c r="G566" s="130"/>
      <c r="H566" s="117"/>
      <c r="I566" s="133"/>
      <c r="J566" s="1">
        <f t="shared" si="54"/>
        <v>0</v>
      </c>
      <c r="K566" s="8">
        <f t="shared" si="55"/>
        <v>0</v>
      </c>
      <c r="L566" s="8">
        <f t="shared" si="56"/>
        <v>0</v>
      </c>
      <c r="M566" s="7"/>
      <c r="N566" s="6">
        <f t="shared" si="57"/>
        <v>0</v>
      </c>
      <c r="U566" s="13">
        <f t="shared" si="58"/>
        <v>0</v>
      </c>
      <c r="V566" s="13">
        <f t="shared" si="59"/>
        <v>0</v>
      </c>
    </row>
    <row r="567" spans="1:22">
      <c r="A567" s="1">
        <v>566</v>
      </c>
      <c r="B567" s="134"/>
      <c r="C567" s="114"/>
      <c r="D567" s="115"/>
      <c r="E567" s="133"/>
      <c r="F567" s="109"/>
      <c r="G567" s="130"/>
      <c r="H567" s="117"/>
      <c r="I567" s="133"/>
      <c r="J567" s="1">
        <f t="shared" si="54"/>
        <v>0</v>
      </c>
      <c r="K567" s="8">
        <f t="shared" si="55"/>
        <v>0</v>
      </c>
      <c r="L567" s="8">
        <f t="shared" si="56"/>
        <v>0</v>
      </c>
      <c r="M567" s="7"/>
      <c r="N567" s="6">
        <f t="shared" si="57"/>
        <v>0</v>
      </c>
      <c r="U567" s="13">
        <f t="shared" si="58"/>
        <v>0</v>
      </c>
      <c r="V567" s="13">
        <f t="shared" si="59"/>
        <v>0</v>
      </c>
    </row>
    <row r="568" spans="1:22">
      <c r="A568" s="1">
        <v>567</v>
      </c>
      <c r="B568" s="134"/>
      <c r="C568" s="114"/>
      <c r="D568" s="115"/>
      <c r="E568" s="133"/>
      <c r="F568" s="109"/>
      <c r="G568" s="130"/>
      <c r="H568" s="117"/>
      <c r="I568" s="133"/>
      <c r="J568" s="1">
        <f t="shared" si="54"/>
        <v>0</v>
      </c>
      <c r="K568" s="8">
        <f t="shared" si="55"/>
        <v>0</v>
      </c>
      <c r="L568" s="8">
        <f t="shared" si="56"/>
        <v>0</v>
      </c>
      <c r="M568" s="7"/>
      <c r="N568" s="6">
        <f t="shared" si="57"/>
        <v>0</v>
      </c>
      <c r="U568" s="13">
        <f t="shared" si="58"/>
        <v>0</v>
      </c>
      <c r="V568" s="13">
        <f t="shared" si="59"/>
        <v>0</v>
      </c>
    </row>
    <row r="569" spans="1:22">
      <c r="A569" s="1">
        <v>568</v>
      </c>
      <c r="B569" s="134"/>
      <c r="C569" s="114"/>
      <c r="D569" s="115"/>
      <c r="E569" s="133"/>
      <c r="F569" s="109"/>
      <c r="G569" s="130"/>
      <c r="H569" s="117"/>
      <c r="I569" s="133"/>
      <c r="J569" s="1">
        <f t="shared" si="54"/>
        <v>0</v>
      </c>
      <c r="K569" s="8">
        <f t="shared" si="55"/>
        <v>0</v>
      </c>
      <c r="L569" s="8">
        <f t="shared" si="56"/>
        <v>0</v>
      </c>
      <c r="M569" s="7"/>
      <c r="N569" s="6">
        <f t="shared" si="57"/>
        <v>0</v>
      </c>
      <c r="U569" s="13">
        <f t="shared" si="58"/>
        <v>0</v>
      </c>
      <c r="V569" s="13">
        <f t="shared" si="59"/>
        <v>0</v>
      </c>
    </row>
    <row r="570" spans="1:22">
      <c r="A570" s="1">
        <v>569</v>
      </c>
      <c r="B570" s="134"/>
      <c r="C570" s="114"/>
      <c r="D570" s="115"/>
      <c r="E570" s="133"/>
      <c r="F570" s="109"/>
      <c r="G570" s="130"/>
      <c r="H570" s="117"/>
      <c r="I570" s="133"/>
      <c r="J570" s="1">
        <f t="shared" si="54"/>
        <v>0</v>
      </c>
      <c r="K570" s="8">
        <f t="shared" si="55"/>
        <v>0</v>
      </c>
      <c r="L570" s="8">
        <f t="shared" si="56"/>
        <v>0</v>
      </c>
      <c r="M570" s="7"/>
      <c r="N570" s="6">
        <f t="shared" si="57"/>
        <v>0</v>
      </c>
      <c r="U570" s="13">
        <f t="shared" si="58"/>
        <v>0</v>
      </c>
      <c r="V570" s="13">
        <f t="shared" si="59"/>
        <v>0</v>
      </c>
    </row>
    <row r="571" spans="1:22">
      <c r="A571" s="1">
        <v>570</v>
      </c>
      <c r="B571" s="134"/>
      <c r="C571" s="114"/>
      <c r="D571" s="115"/>
      <c r="E571" s="133"/>
      <c r="F571" s="109"/>
      <c r="G571" s="130"/>
      <c r="H571" s="117"/>
      <c r="I571" s="133"/>
      <c r="J571" s="1">
        <f t="shared" si="54"/>
        <v>0</v>
      </c>
      <c r="K571" s="8">
        <f t="shared" si="55"/>
        <v>0</v>
      </c>
      <c r="L571" s="8">
        <f t="shared" si="56"/>
        <v>0</v>
      </c>
      <c r="M571" s="7"/>
      <c r="N571" s="6">
        <f t="shared" si="57"/>
        <v>0</v>
      </c>
      <c r="U571" s="13">
        <f t="shared" si="58"/>
        <v>0</v>
      </c>
      <c r="V571" s="13">
        <f t="shared" si="59"/>
        <v>0</v>
      </c>
    </row>
    <row r="572" spans="1:22">
      <c r="A572" s="1">
        <v>571</v>
      </c>
      <c r="B572" s="134"/>
      <c r="C572" s="114"/>
      <c r="D572" s="115"/>
      <c r="E572" s="133"/>
      <c r="F572" s="109"/>
      <c r="G572" s="130"/>
      <c r="H572" s="117"/>
      <c r="I572" s="133"/>
      <c r="J572" s="1">
        <f t="shared" si="54"/>
        <v>0</v>
      </c>
      <c r="K572" s="8">
        <f t="shared" si="55"/>
        <v>0</v>
      </c>
      <c r="L572" s="8">
        <f t="shared" si="56"/>
        <v>0</v>
      </c>
      <c r="M572" s="7"/>
      <c r="N572" s="6">
        <f t="shared" si="57"/>
        <v>0</v>
      </c>
      <c r="U572" s="13">
        <f t="shared" si="58"/>
        <v>0</v>
      </c>
      <c r="V572" s="13">
        <f t="shared" si="59"/>
        <v>0</v>
      </c>
    </row>
    <row r="573" spans="1:22" ht="15" customHeight="1">
      <c r="A573" s="1">
        <v>572</v>
      </c>
      <c r="B573" s="134"/>
      <c r="C573" s="114"/>
      <c r="D573" s="115"/>
      <c r="E573" s="133"/>
      <c r="F573" s="109"/>
      <c r="G573" s="130"/>
      <c r="H573" s="117"/>
      <c r="I573" s="133"/>
      <c r="J573" s="1">
        <f t="shared" si="54"/>
        <v>0</v>
      </c>
      <c r="K573" s="8">
        <f t="shared" si="55"/>
        <v>0</v>
      </c>
      <c r="L573" s="8">
        <f t="shared" si="56"/>
        <v>0</v>
      </c>
      <c r="M573" s="7"/>
      <c r="N573" s="6">
        <f t="shared" si="57"/>
        <v>0</v>
      </c>
      <c r="U573" s="13">
        <f t="shared" si="58"/>
        <v>0</v>
      </c>
      <c r="V573" s="13">
        <f t="shared" si="59"/>
        <v>0</v>
      </c>
    </row>
    <row r="574" spans="1:22">
      <c r="A574" s="1">
        <v>573</v>
      </c>
      <c r="B574" s="134"/>
      <c r="C574" s="114"/>
      <c r="D574" s="115"/>
      <c r="E574" s="133"/>
      <c r="F574" s="109"/>
      <c r="G574" s="130"/>
      <c r="H574" s="117"/>
      <c r="I574" s="133"/>
      <c r="J574" s="1">
        <f t="shared" si="54"/>
        <v>0</v>
      </c>
      <c r="K574" s="8">
        <f t="shared" si="55"/>
        <v>0</v>
      </c>
      <c r="L574" s="8">
        <f t="shared" si="56"/>
        <v>0</v>
      </c>
      <c r="M574" s="7"/>
      <c r="N574" s="6">
        <f t="shared" si="57"/>
        <v>0</v>
      </c>
      <c r="U574" s="13">
        <f t="shared" si="58"/>
        <v>0</v>
      </c>
      <c r="V574" s="13">
        <f t="shared" si="59"/>
        <v>0</v>
      </c>
    </row>
    <row r="575" spans="1:22">
      <c r="A575" s="1">
        <v>574</v>
      </c>
      <c r="B575" s="134"/>
      <c r="C575" s="114"/>
      <c r="D575" s="115"/>
      <c r="E575" s="133"/>
      <c r="F575" s="109"/>
      <c r="G575" s="130"/>
      <c r="H575" s="117"/>
      <c r="I575" s="133"/>
      <c r="J575" s="1">
        <f t="shared" si="54"/>
        <v>0</v>
      </c>
      <c r="K575" s="8">
        <f t="shared" si="55"/>
        <v>0</v>
      </c>
      <c r="L575" s="8">
        <f t="shared" si="56"/>
        <v>0</v>
      </c>
      <c r="M575" s="7"/>
      <c r="N575" s="6">
        <f t="shared" si="57"/>
        <v>0</v>
      </c>
      <c r="U575" s="13">
        <f t="shared" si="58"/>
        <v>0</v>
      </c>
      <c r="V575" s="13">
        <f t="shared" si="59"/>
        <v>0</v>
      </c>
    </row>
    <row r="576" spans="1:22">
      <c r="A576" s="1">
        <v>575</v>
      </c>
      <c r="B576" s="134"/>
      <c r="C576" s="114"/>
      <c r="D576" s="115"/>
      <c r="E576" s="133"/>
      <c r="F576" s="109"/>
      <c r="G576" s="130"/>
      <c r="H576" s="117"/>
      <c r="I576" s="133"/>
      <c r="J576" s="1">
        <f t="shared" si="54"/>
        <v>0</v>
      </c>
      <c r="K576" s="8">
        <f t="shared" si="55"/>
        <v>0</v>
      </c>
      <c r="L576" s="8">
        <f t="shared" si="56"/>
        <v>0</v>
      </c>
      <c r="M576" s="7"/>
      <c r="N576" s="6">
        <f t="shared" si="57"/>
        <v>0</v>
      </c>
      <c r="U576" s="13">
        <f t="shared" si="58"/>
        <v>0</v>
      </c>
      <c r="V576" s="13">
        <f t="shared" si="59"/>
        <v>0</v>
      </c>
    </row>
    <row r="577" spans="1:22">
      <c r="A577" s="1">
        <v>576</v>
      </c>
      <c r="B577" s="134"/>
      <c r="C577" s="114"/>
      <c r="D577" s="115"/>
      <c r="E577" s="133"/>
      <c r="F577" s="109"/>
      <c r="G577" s="130"/>
      <c r="H577" s="117"/>
      <c r="I577" s="133"/>
      <c r="J577" s="1">
        <f t="shared" si="54"/>
        <v>0</v>
      </c>
      <c r="K577" s="8">
        <f t="shared" si="55"/>
        <v>0</v>
      </c>
      <c r="L577" s="8">
        <f t="shared" si="56"/>
        <v>0</v>
      </c>
      <c r="M577" s="7"/>
      <c r="N577" s="6">
        <f t="shared" si="57"/>
        <v>0</v>
      </c>
      <c r="U577" s="13">
        <f t="shared" si="58"/>
        <v>0</v>
      </c>
      <c r="V577" s="13">
        <f t="shared" si="59"/>
        <v>0</v>
      </c>
    </row>
    <row r="578" spans="1:22">
      <c r="A578" s="1">
        <v>577</v>
      </c>
      <c r="B578" s="134"/>
      <c r="C578" s="114"/>
      <c r="D578" s="115"/>
      <c r="E578" s="133"/>
      <c r="F578" s="109"/>
      <c r="G578" s="130"/>
      <c r="H578" s="117"/>
      <c r="I578" s="133"/>
      <c r="J578" s="1">
        <f t="shared" si="54"/>
        <v>0</v>
      </c>
      <c r="K578" s="8">
        <f t="shared" si="55"/>
        <v>0</v>
      </c>
      <c r="L578" s="8">
        <f t="shared" si="56"/>
        <v>0</v>
      </c>
      <c r="M578" s="7"/>
      <c r="N578" s="6">
        <f t="shared" si="57"/>
        <v>0</v>
      </c>
      <c r="U578" s="13">
        <f t="shared" si="58"/>
        <v>0</v>
      </c>
      <c r="V578" s="13">
        <f t="shared" si="59"/>
        <v>0</v>
      </c>
    </row>
    <row r="579" spans="1:22">
      <c r="A579" s="1">
        <v>578</v>
      </c>
      <c r="B579" s="134"/>
      <c r="C579" s="114"/>
      <c r="D579" s="115"/>
      <c r="E579" s="133"/>
      <c r="F579" s="109"/>
      <c r="G579" s="130"/>
      <c r="H579" s="117"/>
      <c r="I579" s="133"/>
      <c r="J579" s="1">
        <f t="shared" si="54"/>
        <v>0</v>
      </c>
      <c r="K579" s="8">
        <f t="shared" si="55"/>
        <v>0</v>
      </c>
      <c r="L579" s="8">
        <f t="shared" si="56"/>
        <v>0</v>
      </c>
      <c r="M579" s="7"/>
      <c r="N579" s="6">
        <f t="shared" si="57"/>
        <v>0</v>
      </c>
      <c r="U579" s="13">
        <f t="shared" si="58"/>
        <v>0</v>
      </c>
      <c r="V579" s="13">
        <f t="shared" si="59"/>
        <v>0</v>
      </c>
    </row>
    <row r="580" spans="1:22">
      <c r="A580" s="1">
        <v>579</v>
      </c>
      <c r="B580" s="134"/>
      <c r="C580" s="114"/>
      <c r="D580" s="115"/>
      <c r="E580" s="133"/>
      <c r="F580" s="109"/>
      <c r="G580" s="130"/>
      <c r="H580" s="117"/>
      <c r="I580" s="133"/>
      <c r="J580" s="1">
        <f t="shared" si="54"/>
        <v>0</v>
      </c>
      <c r="K580" s="8">
        <f t="shared" si="55"/>
        <v>0</v>
      </c>
      <c r="L580" s="8">
        <f t="shared" si="56"/>
        <v>0</v>
      </c>
      <c r="M580" s="7"/>
      <c r="N580" s="6">
        <f t="shared" si="57"/>
        <v>0</v>
      </c>
      <c r="U580" s="13">
        <f t="shared" si="58"/>
        <v>0</v>
      </c>
      <c r="V580" s="13">
        <f t="shared" si="59"/>
        <v>0</v>
      </c>
    </row>
    <row r="581" spans="1:22">
      <c r="A581" s="1">
        <v>580</v>
      </c>
      <c r="B581" s="134"/>
      <c r="C581" s="114"/>
      <c r="D581" s="115"/>
      <c r="E581" s="133"/>
      <c r="F581" s="109"/>
      <c r="G581" s="130"/>
      <c r="H581" s="117"/>
      <c r="I581" s="133"/>
      <c r="J581" s="1">
        <f t="shared" si="54"/>
        <v>0</v>
      </c>
      <c r="K581" s="8">
        <f t="shared" si="55"/>
        <v>0</v>
      </c>
      <c r="L581" s="8">
        <f t="shared" si="56"/>
        <v>0</v>
      </c>
      <c r="M581" s="7"/>
      <c r="N581" s="6">
        <f t="shared" si="57"/>
        <v>0</v>
      </c>
      <c r="U581" s="13">
        <f t="shared" si="58"/>
        <v>0</v>
      </c>
      <c r="V581" s="13">
        <f t="shared" si="59"/>
        <v>0</v>
      </c>
    </row>
    <row r="582" spans="1:22" ht="15" customHeight="1">
      <c r="A582" s="1">
        <v>581</v>
      </c>
      <c r="B582" s="134"/>
      <c r="C582" s="114"/>
      <c r="D582" s="115"/>
      <c r="E582" s="133"/>
      <c r="F582" s="109"/>
      <c r="G582" s="130"/>
      <c r="H582" s="117"/>
      <c r="I582" s="133"/>
      <c r="J582" s="1">
        <f t="shared" si="54"/>
        <v>0</v>
      </c>
      <c r="K582" s="8">
        <f t="shared" si="55"/>
        <v>0</v>
      </c>
      <c r="L582" s="8">
        <f t="shared" si="56"/>
        <v>0</v>
      </c>
      <c r="M582" s="7"/>
      <c r="N582" s="6">
        <f t="shared" si="57"/>
        <v>0</v>
      </c>
      <c r="U582" s="13">
        <f t="shared" si="58"/>
        <v>0</v>
      </c>
      <c r="V582" s="13">
        <f t="shared" si="59"/>
        <v>0</v>
      </c>
    </row>
    <row r="583" spans="1:22">
      <c r="A583" s="1">
        <v>582</v>
      </c>
      <c r="B583" s="134"/>
      <c r="C583" s="114"/>
      <c r="D583" s="115"/>
      <c r="E583" s="133"/>
      <c r="F583" s="109"/>
      <c r="G583" s="130"/>
      <c r="H583" s="117"/>
      <c r="I583" s="133"/>
      <c r="J583" s="1">
        <f t="shared" si="54"/>
        <v>0</v>
      </c>
      <c r="K583" s="8">
        <f t="shared" si="55"/>
        <v>0</v>
      </c>
      <c r="L583" s="8">
        <f t="shared" si="56"/>
        <v>0</v>
      </c>
      <c r="M583" s="7"/>
      <c r="N583" s="6">
        <f t="shared" si="57"/>
        <v>0</v>
      </c>
      <c r="U583" s="13">
        <f t="shared" si="58"/>
        <v>0</v>
      </c>
      <c r="V583" s="13">
        <f t="shared" si="59"/>
        <v>0</v>
      </c>
    </row>
    <row r="584" spans="1:22">
      <c r="A584" s="1">
        <v>583</v>
      </c>
      <c r="B584" s="134"/>
      <c r="C584" s="114"/>
      <c r="D584" s="115"/>
      <c r="E584" s="133"/>
      <c r="F584" s="109"/>
      <c r="G584" s="130"/>
      <c r="H584" s="117"/>
      <c r="I584" s="133"/>
      <c r="J584" s="1">
        <f t="shared" si="54"/>
        <v>0</v>
      </c>
      <c r="K584" s="8">
        <f t="shared" si="55"/>
        <v>0</v>
      </c>
      <c r="L584" s="8">
        <f t="shared" si="56"/>
        <v>0</v>
      </c>
      <c r="M584" s="7"/>
      <c r="N584" s="6">
        <f t="shared" si="57"/>
        <v>0</v>
      </c>
      <c r="U584" s="13">
        <f t="shared" si="58"/>
        <v>0</v>
      </c>
      <c r="V584" s="13">
        <f t="shared" si="59"/>
        <v>0</v>
      </c>
    </row>
    <row r="585" spans="1:22">
      <c r="A585" s="1">
        <v>584</v>
      </c>
      <c r="B585" s="134"/>
      <c r="C585" s="114"/>
      <c r="D585" s="115"/>
      <c r="E585" s="133"/>
      <c r="F585" s="109"/>
      <c r="G585" s="130"/>
      <c r="H585" s="117"/>
      <c r="I585" s="133"/>
      <c r="J585" s="1">
        <f t="shared" si="54"/>
        <v>0</v>
      </c>
      <c r="K585" s="8">
        <f t="shared" si="55"/>
        <v>0</v>
      </c>
      <c r="L585" s="8">
        <f t="shared" si="56"/>
        <v>0</v>
      </c>
      <c r="M585" s="7"/>
      <c r="N585" s="6">
        <f t="shared" si="57"/>
        <v>0</v>
      </c>
      <c r="U585" s="13">
        <f t="shared" si="58"/>
        <v>0</v>
      </c>
      <c r="V585" s="13">
        <f t="shared" si="59"/>
        <v>0</v>
      </c>
    </row>
    <row r="586" spans="1:22">
      <c r="A586" s="1">
        <v>585</v>
      </c>
      <c r="B586" s="134"/>
      <c r="C586" s="114"/>
      <c r="D586" s="115"/>
      <c r="E586" s="133"/>
      <c r="F586" s="109"/>
      <c r="G586" s="130"/>
      <c r="H586" s="117"/>
      <c r="I586" s="133"/>
      <c r="J586" s="1">
        <f t="shared" si="54"/>
        <v>0</v>
      </c>
      <c r="K586" s="8">
        <f t="shared" si="55"/>
        <v>0</v>
      </c>
      <c r="L586" s="8">
        <f t="shared" si="56"/>
        <v>0</v>
      </c>
      <c r="M586" s="7"/>
      <c r="N586" s="6">
        <f t="shared" si="57"/>
        <v>0</v>
      </c>
      <c r="U586" s="13">
        <f t="shared" si="58"/>
        <v>0</v>
      </c>
      <c r="V586" s="13">
        <f t="shared" si="59"/>
        <v>0</v>
      </c>
    </row>
    <row r="587" spans="1:22">
      <c r="A587" s="1">
        <v>586</v>
      </c>
      <c r="B587" s="134"/>
      <c r="C587" s="114"/>
      <c r="D587" s="115"/>
      <c r="E587" s="133"/>
      <c r="F587" s="109"/>
      <c r="G587" s="130"/>
      <c r="H587" s="117"/>
      <c r="I587" s="133"/>
      <c r="J587" s="1">
        <f t="shared" si="54"/>
        <v>0</v>
      </c>
      <c r="K587" s="8">
        <f t="shared" si="55"/>
        <v>0</v>
      </c>
      <c r="L587" s="8">
        <f t="shared" si="56"/>
        <v>0</v>
      </c>
      <c r="M587" s="7"/>
      <c r="N587" s="6">
        <f t="shared" si="57"/>
        <v>0</v>
      </c>
      <c r="U587" s="13">
        <f t="shared" si="58"/>
        <v>0</v>
      </c>
      <c r="V587" s="13">
        <f t="shared" si="59"/>
        <v>0</v>
      </c>
    </row>
    <row r="588" spans="1:22">
      <c r="A588" s="1">
        <v>587</v>
      </c>
      <c r="B588" s="134"/>
      <c r="C588" s="114"/>
      <c r="D588" s="115"/>
      <c r="E588" s="133"/>
      <c r="F588" s="109"/>
      <c r="G588" s="130"/>
      <c r="H588" s="117"/>
      <c r="I588" s="133"/>
      <c r="J588" s="1">
        <f t="shared" si="54"/>
        <v>0</v>
      </c>
      <c r="K588" s="8">
        <f t="shared" si="55"/>
        <v>0</v>
      </c>
      <c r="L588" s="8">
        <f t="shared" si="56"/>
        <v>0</v>
      </c>
      <c r="M588" s="7"/>
      <c r="N588" s="6">
        <f t="shared" si="57"/>
        <v>0</v>
      </c>
      <c r="U588" s="13">
        <f t="shared" si="58"/>
        <v>0</v>
      </c>
      <c r="V588" s="13">
        <f t="shared" si="59"/>
        <v>0</v>
      </c>
    </row>
    <row r="589" spans="1:22">
      <c r="A589" s="1">
        <v>588</v>
      </c>
      <c r="B589" s="134"/>
      <c r="C589" s="114"/>
      <c r="D589" s="115"/>
      <c r="E589" s="133"/>
      <c r="F589" s="109"/>
      <c r="G589" s="130"/>
      <c r="H589" s="117"/>
      <c r="I589" s="133"/>
      <c r="J589" s="1">
        <f t="shared" si="54"/>
        <v>0</v>
      </c>
      <c r="K589" s="8">
        <f t="shared" si="55"/>
        <v>0</v>
      </c>
      <c r="L589" s="8">
        <f t="shared" si="56"/>
        <v>0</v>
      </c>
      <c r="M589" s="7"/>
      <c r="N589" s="6">
        <f t="shared" si="57"/>
        <v>0</v>
      </c>
      <c r="U589" s="13">
        <f t="shared" si="58"/>
        <v>0</v>
      </c>
      <c r="V589" s="13">
        <f t="shared" si="59"/>
        <v>0</v>
      </c>
    </row>
    <row r="590" spans="1:22">
      <c r="A590" s="1">
        <v>589</v>
      </c>
      <c r="B590" s="134"/>
      <c r="C590" s="114"/>
      <c r="D590" s="115"/>
      <c r="E590" s="133"/>
      <c r="F590" s="109"/>
      <c r="G590" s="130"/>
      <c r="H590" s="117"/>
      <c r="I590" s="133"/>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4"/>
      <c r="C591" s="114"/>
      <c r="D591" s="115"/>
      <c r="E591" s="133"/>
      <c r="F591" s="109"/>
      <c r="G591" s="130"/>
      <c r="H591" s="117"/>
      <c r="I591" s="133"/>
      <c r="J591" s="1">
        <f t="shared" si="60"/>
        <v>0</v>
      </c>
      <c r="K591" s="8">
        <f t="shared" si="61"/>
        <v>0</v>
      </c>
      <c r="L591" s="8">
        <f t="shared" si="62"/>
        <v>0</v>
      </c>
      <c r="M591" s="7"/>
      <c r="N591" s="6">
        <f t="shared" si="63"/>
        <v>0</v>
      </c>
      <c r="U591" s="13">
        <f t="shared" si="64"/>
        <v>0</v>
      </c>
      <c r="V591" s="13">
        <f t="shared" si="65"/>
        <v>0</v>
      </c>
    </row>
    <row r="592" spans="1:22">
      <c r="A592" s="1">
        <v>591</v>
      </c>
      <c r="B592" s="134"/>
      <c r="C592" s="114"/>
      <c r="D592" s="115"/>
      <c r="E592" s="133"/>
      <c r="F592" s="109"/>
      <c r="G592" s="130"/>
      <c r="H592" s="117"/>
      <c r="I592" s="133"/>
      <c r="J592" s="1">
        <f t="shared" si="60"/>
        <v>0</v>
      </c>
      <c r="K592" s="8">
        <f t="shared" si="61"/>
        <v>0</v>
      </c>
      <c r="L592" s="8">
        <f t="shared" si="62"/>
        <v>0</v>
      </c>
      <c r="M592" s="7"/>
      <c r="N592" s="6">
        <f t="shared" si="63"/>
        <v>0</v>
      </c>
      <c r="U592" s="13">
        <f t="shared" si="64"/>
        <v>0</v>
      </c>
      <c r="V592" s="13">
        <f t="shared" si="65"/>
        <v>0</v>
      </c>
    </row>
    <row r="593" spans="1:22">
      <c r="A593" s="1">
        <v>592</v>
      </c>
      <c r="B593" s="134"/>
      <c r="C593" s="114"/>
      <c r="D593" s="115"/>
      <c r="E593" s="133"/>
      <c r="F593" s="109"/>
      <c r="G593" s="130"/>
      <c r="H593" s="117"/>
      <c r="I593" s="133"/>
      <c r="J593" s="1">
        <f t="shared" si="60"/>
        <v>0</v>
      </c>
      <c r="K593" s="8">
        <f t="shared" si="61"/>
        <v>0</v>
      </c>
      <c r="L593" s="8">
        <f t="shared" si="62"/>
        <v>0</v>
      </c>
      <c r="M593" s="7"/>
      <c r="N593" s="6">
        <f t="shared" si="63"/>
        <v>0</v>
      </c>
      <c r="U593" s="13">
        <f t="shared" si="64"/>
        <v>0</v>
      </c>
      <c r="V593" s="13">
        <f t="shared" si="65"/>
        <v>0</v>
      </c>
    </row>
    <row r="594" spans="1:22">
      <c r="A594" s="1">
        <v>593</v>
      </c>
      <c r="B594" s="134"/>
      <c r="C594" s="114"/>
      <c r="D594" s="115"/>
      <c r="E594" s="133"/>
      <c r="F594" s="109"/>
      <c r="G594" s="130"/>
      <c r="H594" s="117"/>
      <c r="I594" s="133"/>
      <c r="J594" s="1">
        <f t="shared" si="60"/>
        <v>0</v>
      </c>
      <c r="K594" s="8">
        <f t="shared" si="61"/>
        <v>0</v>
      </c>
      <c r="L594" s="8">
        <f t="shared" si="62"/>
        <v>0</v>
      </c>
      <c r="M594" s="7"/>
      <c r="N594" s="6">
        <f t="shared" si="63"/>
        <v>0</v>
      </c>
      <c r="U594" s="13">
        <f t="shared" si="64"/>
        <v>0</v>
      </c>
      <c r="V594" s="13">
        <f t="shared" si="65"/>
        <v>0</v>
      </c>
    </row>
    <row r="595" spans="1:22">
      <c r="A595" s="1">
        <v>594</v>
      </c>
      <c r="B595" s="134"/>
      <c r="C595" s="114"/>
      <c r="D595" s="115"/>
      <c r="E595" s="133"/>
      <c r="F595" s="109"/>
      <c r="G595" s="130"/>
      <c r="H595" s="117"/>
      <c r="I595" s="133"/>
      <c r="J595" s="1">
        <f t="shared" si="60"/>
        <v>0</v>
      </c>
      <c r="K595" s="8">
        <f t="shared" si="61"/>
        <v>0</v>
      </c>
      <c r="L595" s="8">
        <f t="shared" si="62"/>
        <v>0</v>
      </c>
      <c r="M595" s="7"/>
      <c r="N595" s="6">
        <f t="shared" si="63"/>
        <v>0</v>
      </c>
      <c r="U595" s="13">
        <f t="shared" si="64"/>
        <v>0</v>
      </c>
      <c r="V595" s="13">
        <f t="shared" si="65"/>
        <v>0</v>
      </c>
    </row>
    <row r="596" spans="1:22">
      <c r="A596" s="1">
        <v>595</v>
      </c>
      <c r="B596" s="134"/>
      <c r="C596" s="114"/>
      <c r="D596" s="115"/>
      <c r="E596" s="133"/>
      <c r="F596" s="109"/>
      <c r="G596" s="130"/>
      <c r="H596" s="117"/>
      <c r="I596" s="133"/>
      <c r="J596" s="1">
        <f t="shared" si="60"/>
        <v>0</v>
      </c>
      <c r="K596" s="8">
        <f t="shared" si="61"/>
        <v>0</v>
      </c>
      <c r="L596" s="8">
        <f t="shared" si="62"/>
        <v>0</v>
      </c>
      <c r="M596" s="7"/>
      <c r="N596" s="6">
        <f t="shared" si="63"/>
        <v>0</v>
      </c>
      <c r="U596" s="13">
        <f t="shared" si="64"/>
        <v>0</v>
      </c>
      <c r="V596" s="13">
        <f t="shared" si="65"/>
        <v>0</v>
      </c>
    </row>
    <row r="597" spans="1:22">
      <c r="A597" s="1">
        <v>596</v>
      </c>
      <c r="B597" s="134"/>
      <c r="C597" s="114"/>
      <c r="D597" s="115"/>
      <c r="E597" s="133"/>
      <c r="F597" s="109"/>
      <c r="G597" s="130"/>
      <c r="H597" s="117"/>
      <c r="I597" s="133"/>
      <c r="J597" s="1">
        <f t="shared" si="60"/>
        <v>0</v>
      </c>
      <c r="K597" s="8">
        <f t="shared" si="61"/>
        <v>0</v>
      </c>
      <c r="L597" s="8">
        <f t="shared" si="62"/>
        <v>0</v>
      </c>
      <c r="M597" s="7"/>
      <c r="N597" s="6">
        <f t="shared" si="63"/>
        <v>0</v>
      </c>
      <c r="U597" s="13">
        <f t="shared" si="64"/>
        <v>0</v>
      </c>
      <c r="V597" s="13">
        <f t="shared" si="65"/>
        <v>0</v>
      </c>
    </row>
    <row r="598" spans="1:22">
      <c r="A598" s="1">
        <v>597</v>
      </c>
      <c r="B598" s="134"/>
      <c r="C598" s="114"/>
      <c r="D598" s="115"/>
      <c r="E598" s="133"/>
      <c r="F598" s="109"/>
      <c r="G598" s="130"/>
      <c r="H598" s="117"/>
      <c r="I598" s="133"/>
      <c r="J598" s="1">
        <f t="shared" si="60"/>
        <v>0</v>
      </c>
      <c r="K598" s="8">
        <f t="shared" si="61"/>
        <v>0</v>
      </c>
      <c r="L598" s="8">
        <f t="shared" si="62"/>
        <v>0</v>
      </c>
      <c r="M598" s="7"/>
      <c r="N598" s="6">
        <f t="shared" si="63"/>
        <v>0</v>
      </c>
      <c r="U598" s="13">
        <f t="shared" si="64"/>
        <v>0</v>
      </c>
      <c r="V598" s="13">
        <f t="shared" si="65"/>
        <v>0</v>
      </c>
    </row>
    <row r="599" spans="1:22">
      <c r="A599" s="1">
        <v>598</v>
      </c>
      <c r="B599" s="134"/>
      <c r="C599" s="114"/>
      <c r="D599" s="115"/>
      <c r="E599" s="133"/>
      <c r="F599" s="109"/>
      <c r="G599" s="130"/>
      <c r="H599" s="117"/>
      <c r="I599" s="133"/>
      <c r="J599" s="1">
        <f t="shared" si="60"/>
        <v>0</v>
      </c>
      <c r="K599" s="8">
        <f t="shared" si="61"/>
        <v>0</v>
      </c>
      <c r="L599" s="8">
        <f t="shared" si="62"/>
        <v>0</v>
      </c>
      <c r="M599" s="7"/>
      <c r="N599" s="6">
        <f t="shared" si="63"/>
        <v>0</v>
      </c>
      <c r="U599" s="13">
        <f t="shared" si="64"/>
        <v>0</v>
      </c>
      <c r="V599" s="13">
        <f t="shared" si="65"/>
        <v>0</v>
      </c>
    </row>
    <row r="600" spans="1:22" ht="15" customHeight="1">
      <c r="A600" s="1">
        <v>599</v>
      </c>
      <c r="B600" s="134"/>
      <c r="C600" s="114"/>
      <c r="D600" s="115"/>
      <c r="E600" s="133"/>
      <c r="F600" s="109"/>
      <c r="G600" s="130"/>
      <c r="H600" s="117"/>
      <c r="I600" s="133"/>
      <c r="J600" s="1">
        <f t="shared" si="60"/>
        <v>0</v>
      </c>
      <c r="K600" s="8">
        <f t="shared" si="61"/>
        <v>0</v>
      </c>
      <c r="L600" s="8">
        <f t="shared" si="62"/>
        <v>0</v>
      </c>
      <c r="M600" s="7"/>
      <c r="N600" s="6">
        <f t="shared" si="63"/>
        <v>0</v>
      </c>
      <c r="U600" s="13">
        <f t="shared" si="64"/>
        <v>0</v>
      </c>
      <c r="V600" s="13">
        <f t="shared" si="65"/>
        <v>0</v>
      </c>
    </row>
    <row r="601" spans="1:22">
      <c r="A601" s="1">
        <v>600</v>
      </c>
      <c r="B601" s="134"/>
      <c r="C601" s="114"/>
      <c r="D601" s="115"/>
      <c r="E601" s="133"/>
      <c r="F601" s="109"/>
      <c r="G601" s="130"/>
      <c r="H601" s="117"/>
      <c r="I601" s="133"/>
      <c r="J601" s="1">
        <f t="shared" si="60"/>
        <v>0</v>
      </c>
      <c r="K601" s="8">
        <f t="shared" si="61"/>
        <v>0</v>
      </c>
      <c r="L601" s="8">
        <f t="shared" si="62"/>
        <v>0</v>
      </c>
      <c r="M601" s="7"/>
      <c r="N601" s="6">
        <f t="shared" si="63"/>
        <v>0</v>
      </c>
      <c r="U601" s="13">
        <f t="shared" si="64"/>
        <v>0</v>
      </c>
      <c r="V601" s="13">
        <f t="shared" si="65"/>
        <v>0</v>
      </c>
    </row>
    <row r="602" spans="1:22">
      <c r="A602" s="1">
        <v>601</v>
      </c>
      <c r="B602" s="134"/>
      <c r="C602" s="114"/>
      <c r="D602" s="115"/>
      <c r="E602" s="133"/>
      <c r="F602" s="109"/>
      <c r="G602" s="130"/>
      <c r="H602" s="117"/>
      <c r="I602" s="133"/>
      <c r="J602" s="1">
        <f t="shared" si="60"/>
        <v>0</v>
      </c>
      <c r="K602" s="8">
        <f t="shared" si="61"/>
        <v>0</v>
      </c>
      <c r="L602" s="8">
        <f t="shared" si="62"/>
        <v>0</v>
      </c>
      <c r="M602" s="7"/>
      <c r="N602" s="6">
        <f t="shared" si="63"/>
        <v>0</v>
      </c>
      <c r="U602" s="13">
        <f t="shared" si="64"/>
        <v>0</v>
      </c>
      <c r="V602" s="13">
        <f t="shared" si="65"/>
        <v>0</v>
      </c>
    </row>
    <row r="603" spans="1:22">
      <c r="A603" s="1">
        <v>602</v>
      </c>
      <c r="B603" s="134"/>
      <c r="C603" s="114"/>
      <c r="D603" s="115"/>
      <c r="E603" s="133"/>
      <c r="F603" s="109"/>
      <c r="G603" s="130"/>
      <c r="H603" s="117"/>
      <c r="I603" s="133"/>
      <c r="J603" s="1">
        <f t="shared" si="60"/>
        <v>0</v>
      </c>
      <c r="K603" s="8">
        <f t="shared" si="61"/>
        <v>0</v>
      </c>
      <c r="L603" s="8">
        <f t="shared" si="62"/>
        <v>0</v>
      </c>
      <c r="M603" s="7"/>
      <c r="N603" s="6">
        <f t="shared" si="63"/>
        <v>0</v>
      </c>
      <c r="U603" s="13">
        <f t="shared" si="64"/>
        <v>0</v>
      </c>
      <c r="V603" s="13">
        <f t="shared" si="65"/>
        <v>0</v>
      </c>
    </row>
    <row r="604" spans="1:22">
      <c r="A604" s="1">
        <v>603</v>
      </c>
      <c r="B604" s="134"/>
      <c r="C604" s="114"/>
      <c r="D604" s="115"/>
      <c r="E604" s="133"/>
      <c r="F604" s="109"/>
      <c r="G604" s="130"/>
      <c r="H604" s="117"/>
      <c r="I604" s="133"/>
      <c r="J604" s="1">
        <f t="shared" si="60"/>
        <v>0</v>
      </c>
      <c r="K604" s="8">
        <f t="shared" si="61"/>
        <v>0</v>
      </c>
      <c r="L604" s="8">
        <f t="shared" si="62"/>
        <v>0</v>
      </c>
      <c r="M604" s="7"/>
      <c r="N604" s="6">
        <f t="shared" si="63"/>
        <v>0</v>
      </c>
      <c r="U604" s="13">
        <f t="shared" si="64"/>
        <v>0</v>
      </c>
      <c r="V604" s="13">
        <f t="shared" si="65"/>
        <v>0</v>
      </c>
    </row>
    <row r="605" spans="1:22">
      <c r="A605" s="1">
        <v>604</v>
      </c>
      <c r="B605" s="134"/>
      <c r="C605" s="114"/>
      <c r="D605" s="115"/>
      <c r="E605" s="133"/>
      <c r="F605" s="109"/>
      <c r="G605" s="130"/>
      <c r="H605" s="117"/>
      <c r="I605" s="133"/>
      <c r="J605" s="1">
        <f t="shared" si="60"/>
        <v>0</v>
      </c>
      <c r="K605" s="8">
        <f t="shared" si="61"/>
        <v>0</v>
      </c>
      <c r="L605" s="8">
        <f t="shared" si="62"/>
        <v>0</v>
      </c>
      <c r="M605" s="7"/>
      <c r="N605" s="6">
        <f t="shared" si="63"/>
        <v>0</v>
      </c>
      <c r="U605" s="13">
        <f t="shared" si="64"/>
        <v>0</v>
      </c>
      <c r="V605" s="13">
        <f t="shared" si="65"/>
        <v>0</v>
      </c>
    </row>
    <row r="606" spans="1:22">
      <c r="A606" s="1">
        <v>605</v>
      </c>
      <c r="B606" s="134"/>
      <c r="C606" s="114"/>
      <c r="D606" s="115"/>
      <c r="E606" s="133"/>
      <c r="F606" s="109"/>
      <c r="G606" s="130"/>
      <c r="H606" s="117"/>
      <c r="I606" s="133"/>
      <c r="J606" s="1">
        <f t="shared" si="60"/>
        <v>0</v>
      </c>
      <c r="K606" s="8">
        <f t="shared" si="61"/>
        <v>0</v>
      </c>
      <c r="L606" s="8">
        <f t="shared" si="62"/>
        <v>0</v>
      </c>
      <c r="M606" s="7"/>
      <c r="N606" s="6">
        <f t="shared" si="63"/>
        <v>0</v>
      </c>
      <c r="U606" s="13">
        <f t="shared" si="64"/>
        <v>0</v>
      </c>
      <c r="V606" s="13">
        <f t="shared" si="65"/>
        <v>0</v>
      </c>
    </row>
    <row r="607" spans="1:22">
      <c r="A607" s="1">
        <v>606</v>
      </c>
      <c r="B607" s="134"/>
      <c r="C607" s="114"/>
      <c r="D607" s="115"/>
      <c r="E607" s="133"/>
      <c r="F607" s="109"/>
      <c r="G607" s="130"/>
      <c r="H607" s="117"/>
      <c r="I607" s="133"/>
      <c r="J607" s="1">
        <f t="shared" si="60"/>
        <v>0</v>
      </c>
      <c r="K607" s="8">
        <f t="shared" si="61"/>
        <v>0</v>
      </c>
      <c r="L607" s="8">
        <f t="shared" si="62"/>
        <v>0</v>
      </c>
      <c r="M607" s="7"/>
      <c r="N607" s="6">
        <f t="shared" si="63"/>
        <v>0</v>
      </c>
      <c r="U607" s="13">
        <f t="shared" si="64"/>
        <v>0</v>
      </c>
      <c r="V607" s="13">
        <f t="shared" si="65"/>
        <v>0</v>
      </c>
    </row>
    <row r="608" spans="1:22">
      <c r="A608" s="1">
        <v>607</v>
      </c>
      <c r="B608" s="134"/>
      <c r="C608" s="114"/>
      <c r="D608" s="115"/>
      <c r="E608" s="133"/>
      <c r="F608" s="109"/>
      <c r="G608" s="130"/>
      <c r="H608" s="117"/>
      <c r="I608" s="133"/>
      <c r="J608" s="1">
        <f t="shared" si="60"/>
        <v>0</v>
      </c>
      <c r="K608" s="8">
        <f t="shared" si="61"/>
        <v>0</v>
      </c>
      <c r="L608" s="8">
        <f t="shared" si="62"/>
        <v>0</v>
      </c>
      <c r="M608" s="7"/>
      <c r="N608" s="6">
        <f t="shared" si="63"/>
        <v>0</v>
      </c>
      <c r="U608" s="13">
        <f t="shared" si="64"/>
        <v>0</v>
      </c>
      <c r="V608" s="13">
        <f t="shared" si="65"/>
        <v>0</v>
      </c>
    </row>
    <row r="609" spans="1:22" ht="15" customHeight="1">
      <c r="A609" s="1">
        <v>608</v>
      </c>
      <c r="B609" s="134"/>
      <c r="C609" s="114"/>
      <c r="D609" s="115"/>
      <c r="E609" s="133"/>
      <c r="F609" s="109"/>
      <c r="G609" s="130"/>
      <c r="H609" s="117"/>
      <c r="I609" s="133"/>
      <c r="J609" s="1">
        <f t="shared" si="60"/>
        <v>0</v>
      </c>
      <c r="K609" s="8">
        <f t="shared" si="61"/>
        <v>0</v>
      </c>
      <c r="L609" s="8">
        <f t="shared" si="62"/>
        <v>0</v>
      </c>
      <c r="M609" s="7"/>
      <c r="N609" s="6">
        <f t="shared" si="63"/>
        <v>0</v>
      </c>
      <c r="U609" s="13">
        <f t="shared" si="64"/>
        <v>0</v>
      </c>
      <c r="V609" s="13">
        <f t="shared" si="65"/>
        <v>0</v>
      </c>
    </row>
    <row r="610" spans="1:22">
      <c r="A610" s="1">
        <v>609</v>
      </c>
      <c r="B610" s="134"/>
      <c r="C610" s="114"/>
      <c r="D610" s="115"/>
      <c r="E610" s="133"/>
      <c r="F610" s="109"/>
      <c r="G610" s="130"/>
      <c r="H610" s="117"/>
      <c r="I610" s="133"/>
      <c r="J610" s="1">
        <f t="shared" si="60"/>
        <v>0</v>
      </c>
      <c r="K610" s="8">
        <f t="shared" si="61"/>
        <v>0</v>
      </c>
      <c r="L610" s="8">
        <f t="shared" si="62"/>
        <v>0</v>
      </c>
      <c r="M610" s="7"/>
      <c r="N610" s="6">
        <f t="shared" si="63"/>
        <v>0</v>
      </c>
      <c r="U610" s="13">
        <f t="shared" si="64"/>
        <v>0</v>
      </c>
      <c r="V610" s="13">
        <f t="shared" si="65"/>
        <v>0</v>
      </c>
    </row>
    <row r="611" spans="1:22">
      <c r="A611" s="1">
        <v>610</v>
      </c>
      <c r="B611" s="134"/>
      <c r="C611" s="114"/>
      <c r="D611" s="115"/>
      <c r="E611" s="133"/>
      <c r="F611" s="109"/>
      <c r="G611" s="130"/>
      <c r="H611" s="117"/>
      <c r="I611" s="133"/>
      <c r="J611" s="1">
        <f t="shared" si="60"/>
        <v>0</v>
      </c>
      <c r="K611" s="8">
        <f t="shared" si="61"/>
        <v>0</v>
      </c>
      <c r="L611" s="8">
        <f t="shared" si="62"/>
        <v>0</v>
      </c>
      <c r="M611" s="7"/>
      <c r="N611" s="6">
        <f t="shared" si="63"/>
        <v>0</v>
      </c>
      <c r="U611" s="13">
        <f t="shared" si="64"/>
        <v>0</v>
      </c>
      <c r="V611" s="13">
        <f t="shared" si="65"/>
        <v>0</v>
      </c>
    </row>
    <row r="612" spans="1:22">
      <c r="A612" s="1">
        <v>611</v>
      </c>
      <c r="B612" s="134"/>
      <c r="C612" s="114"/>
      <c r="D612" s="115"/>
      <c r="E612" s="133"/>
      <c r="F612" s="109"/>
      <c r="G612" s="130"/>
      <c r="H612" s="117"/>
      <c r="I612" s="133"/>
      <c r="J612" s="1">
        <f t="shared" si="60"/>
        <v>0</v>
      </c>
      <c r="K612" s="8">
        <f t="shared" si="61"/>
        <v>0</v>
      </c>
      <c r="L612" s="8">
        <f t="shared" si="62"/>
        <v>0</v>
      </c>
      <c r="M612" s="7"/>
      <c r="N612" s="6">
        <f t="shared" si="63"/>
        <v>0</v>
      </c>
      <c r="U612" s="13">
        <f t="shared" si="64"/>
        <v>0</v>
      </c>
      <c r="V612" s="13">
        <f t="shared" si="65"/>
        <v>0</v>
      </c>
    </row>
    <row r="613" spans="1:22">
      <c r="A613" s="1">
        <v>612</v>
      </c>
      <c r="B613" s="134"/>
      <c r="C613" s="114"/>
      <c r="D613" s="115"/>
      <c r="E613" s="133"/>
      <c r="F613" s="109"/>
      <c r="G613" s="130"/>
      <c r="H613" s="117"/>
      <c r="I613" s="133"/>
      <c r="J613" s="1">
        <f t="shared" si="60"/>
        <v>0</v>
      </c>
      <c r="K613" s="8">
        <f t="shared" si="61"/>
        <v>0</v>
      </c>
      <c r="L613" s="8">
        <f t="shared" si="62"/>
        <v>0</v>
      </c>
      <c r="M613" s="7"/>
      <c r="N613" s="6">
        <f t="shared" si="63"/>
        <v>0</v>
      </c>
      <c r="U613" s="13">
        <f t="shared" si="64"/>
        <v>0</v>
      </c>
      <c r="V613" s="13">
        <f t="shared" si="65"/>
        <v>0</v>
      </c>
    </row>
    <row r="614" spans="1:22">
      <c r="A614" s="1">
        <v>613</v>
      </c>
      <c r="B614" s="134"/>
      <c r="C614" s="114"/>
      <c r="D614" s="115"/>
      <c r="E614" s="133"/>
      <c r="F614" s="109"/>
      <c r="G614" s="130"/>
      <c r="H614" s="117"/>
      <c r="I614" s="133"/>
      <c r="J614" s="1">
        <f t="shared" si="60"/>
        <v>0</v>
      </c>
      <c r="K614" s="8">
        <f t="shared" si="61"/>
        <v>0</v>
      </c>
      <c r="L614" s="8">
        <f t="shared" si="62"/>
        <v>0</v>
      </c>
      <c r="M614" s="7"/>
      <c r="N614" s="6">
        <f t="shared" si="63"/>
        <v>0</v>
      </c>
      <c r="U614" s="13">
        <f t="shared" si="64"/>
        <v>0</v>
      </c>
      <c r="V614" s="13">
        <f t="shared" si="65"/>
        <v>0</v>
      </c>
    </row>
    <row r="615" spans="1:22">
      <c r="A615" s="1">
        <v>614</v>
      </c>
      <c r="B615" s="134"/>
      <c r="C615" s="114"/>
      <c r="D615" s="115"/>
      <c r="E615" s="133"/>
      <c r="F615" s="109"/>
      <c r="G615" s="130"/>
      <c r="H615" s="117"/>
      <c r="I615" s="133"/>
      <c r="J615" s="1">
        <f t="shared" si="60"/>
        <v>0</v>
      </c>
      <c r="K615" s="8">
        <f t="shared" si="61"/>
        <v>0</v>
      </c>
      <c r="L615" s="8">
        <f t="shared" si="62"/>
        <v>0</v>
      </c>
      <c r="M615" s="7"/>
      <c r="N615" s="6">
        <f t="shared" si="63"/>
        <v>0</v>
      </c>
      <c r="U615" s="13">
        <f t="shared" si="64"/>
        <v>0</v>
      </c>
      <c r="V615" s="13">
        <f t="shared" si="65"/>
        <v>0</v>
      </c>
    </row>
    <row r="616" spans="1:22">
      <c r="A616" s="1">
        <v>615</v>
      </c>
      <c r="B616" s="134"/>
      <c r="C616" s="114"/>
      <c r="D616" s="115"/>
      <c r="E616" s="133"/>
      <c r="F616" s="109"/>
      <c r="G616" s="130"/>
      <c r="H616" s="117"/>
      <c r="I616" s="133"/>
      <c r="J616" s="1">
        <f t="shared" si="60"/>
        <v>0</v>
      </c>
      <c r="K616" s="8">
        <f t="shared" si="61"/>
        <v>0</v>
      </c>
      <c r="L616" s="8">
        <f t="shared" si="62"/>
        <v>0</v>
      </c>
      <c r="M616" s="7"/>
      <c r="N616" s="6">
        <f t="shared" si="63"/>
        <v>0</v>
      </c>
      <c r="U616" s="13">
        <f t="shared" si="64"/>
        <v>0</v>
      </c>
      <c r="V616" s="13">
        <f t="shared" si="65"/>
        <v>0</v>
      </c>
    </row>
    <row r="617" spans="1:22">
      <c r="A617" s="1">
        <v>616</v>
      </c>
      <c r="B617" s="134"/>
      <c r="C617" s="114"/>
      <c r="D617" s="115"/>
      <c r="E617" s="133"/>
      <c r="F617" s="109"/>
      <c r="G617" s="130"/>
      <c r="H617" s="117"/>
      <c r="I617" s="133"/>
      <c r="J617" s="1">
        <f t="shared" si="60"/>
        <v>0</v>
      </c>
      <c r="K617" s="8">
        <f t="shared" si="61"/>
        <v>0</v>
      </c>
      <c r="L617" s="8">
        <f t="shared" si="62"/>
        <v>0</v>
      </c>
      <c r="M617" s="7"/>
      <c r="N617" s="6">
        <f t="shared" si="63"/>
        <v>0</v>
      </c>
      <c r="U617" s="13">
        <f t="shared" si="64"/>
        <v>0</v>
      </c>
      <c r="V617" s="13">
        <f t="shared" si="65"/>
        <v>0</v>
      </c>
    </row>
    <row r="618" spans="1:22" ht="15" customHeight="1">
      <c r="A618" s="1">
        <v>617</v>
      </c>
      <c r="B618" s="134"/>
      <c r="C618" s="114"/>
      <c r="D618" s="115"/>
      <c r="E618" s="133"/>
      <c r="F618" s="109"/>
      <c r="G618" s="130"/>
      <c r="H618" s="117"/>
      <c r="I618" s="133"/>
      <c r="J618" s="1">
        <f t="shared" si="60"/>
        <v>0</v>
      </c>
      <c r="K618" s="8">
        <f t="shared" si="61"/>
        <v>0</v>
      </c>
      <c r="L618" s="8">
        <f t="shared" si="62"/>
        <v>0</v>
      </c>
      <c r="M618" s="7"/>
      <c r="N618" s="6">
        <f t="shared" si="63"/>
        <v>0</v>
      </c>
      <c r="U618" s="13">
        <f t="shared" si="64"/>
        <v>0</v>
      </c>
      <c r="V618" s="13">
        <f t="shared" si="65"/>
        <v>0</v>
      </c>
    </row>
    <row r="619" spans="1:22">
      <c r="A619" s="1">
        <v>618</v>
      </c>
      <c r="B619" s="134"/>
      <c r="C619" s="114"/>
      <c r="D619" s="115"/>
      <c r="E619" s="133"/>
      <c r="F619" s="109"/>
      <c r="G619" s="130"/>
      <c r="H619" s="117"/>
      <c r="I619" s="133"/>
      <c r="J619" s="1">
        <f t="shared" si="60"/>
        <v>0</v>
      </c>
      <c r="K619" s="8">
        <f t="shared" si="61"/>
        <v>0</v>
      </c>
      <c r="L619" s="8">
        <f t="shared" si="62"/>
        <v>0</v>
      </c>
      <c r="M619" s="7"/>
      <c r="N619" s="6">
        <f t="shared" si="63"/>
        <v>0</v>
      </c>
      <c r="U619" s="13">
        <f t="shared" si="64"/>
        <v>0</v>
      </c>
      <c r="V619" s="13">
        <f t="shared" si="65"/>
        <v>0</v>
      </c>
    </row>
    <row r="620" spans="1:22">
      <c r="A620" s="1">
        <v>619</v>
      </c>
      <c r="B620" s="134"/>
      <c r="C620" s="114"/>
      <c r="D620" s="115"/>
      <c r="E620" s="133"/>
      <c r="F620" s="109"/>
      <c r="G620" s="130"/>
      <c r="H620" s="117"/>
      <c r="I620" s="133"/>
      <c r="J620" s="1">
        <f t="shared" si="60"/>
        <v>0</v>
      </c>
      <c r="K620" s="8">
        <f t="shared" si="61"/>
        <v>0</v>
      </c>
      <c r="L620" s="8">
        <f t="shared" si="62"/>
        <v>0</v>
      </c>
      <c r="M620" s="7"/>
      <c r="N620" s="6">
        <f t="shared" si="63"/>
        <v>0</v>
      </c>
      <c r="U620" s="13">
        <f t="shared" si="64"/>
        <v>0</v>
      </c>
      <c r="V620" s="13">
        <f t="shared" si="65"/>
        <v>0</v>
      </c>
    </row>
    <row r="621" spans="1:22">
      <c r="A621" s="1">
        <v>620</v>
      </c>
      <c r="B621" s="134"/>
      <c r="C621" s="114"/>
      <c r="D621" s="115"/>
      <c r="E621" s="133"/>
      <c r="F621" s="109"/>
      <c r="G621" s="130"/>
      <c r="H621" s="117"/>
      <c r="I621" s="133"/>
      <c r="J621" s="1">
        <f t="shared" si="60"/>
        <v>0</v>
      </c>
      <c r="K621" s="8">
        <f t="shared" si="61"/>
        <v>0</v>
      </c>
      <c r="L621" s="8">
        <f t="shared" si="62"/>
        <v>0</v>
      </c>
      <c r="M621" s="7"/>
      <c r="N621" s="6">
        <f t="shared" si="63"/>
        <v>0</v>
      </c>
      <c r="U621" s="13">
        <f t="shared" si="64"/>
        <v>0</v>
      </c>
      <c r="V621" s="13">
        <f t="shared" si="65"/>
        <v>0</v>
      </c>
    </row>
    <row r="622" spans="1:22">
      <c r="A622" s="1">
        <v>621</v>
      </c>
      <c r="B622" s="134"/>
      <c r="C622" s="114"/>
      <c r="D622" s="115"/>
      <c r="E622" s="133"/>
      <c r="F622" s="109"/>
      <c r="G622" s="130"/>
      <c r="H622" s="117"/>
      <c r="I622" s="133"/>
      <c r="J622" s="1">
        <f t="shared" si="60"/>
        <v>0</v>
      </c>
      <c r="K622" s="8">
        <f t="shared" si="61"/>
        <v>0</v>
      </c>
      <c r="L622" s="8">
        <f t="shared" si="62"/>
        <v>0</v>
      </c>
      <c r="M622" s="7"/>
      <c r="N622" s="6">
        <f t="shared" si="63"/>
        <v>0</v>
      </c>
      <c r="U622" s="13">
        <f t="shared" si="64"/>
        <v>0</v>
      </c>
      <c r="V622" s="13">
        <f t="shared" si="65"/>
        <v>0</v>
      </c>
    </row>
    <row r="623" spans="1:22">
      <c r="A623" s="1">
        <v>622</v>
      </c>
      <c r="B623" s="134"/>
      <c r="C623" s="114"/>
      <c r="D623" s="115"/>
      <c r="E623" s="133"/>
      <c r="F623" s="109"/>
      <c r="G623" s="130"/>
      <c r="H623" s="117"/>
      <c r="I623" s="133"/>
      <c r="J623" s="1">
        <f t="shared" si="60"/>
        <v>0</v>
      </c>
      <c r="K623" s="8">
        <f t="shared" si="61"/>
        <v>0</v>
      </c>
      <c r="L623" s="8">
        <f t="shared" si="62"/>
        <v>0</v>
      </c>
      <c r="M623" s="7"/>
      <c r="N623" s="6">
        <f t="shared" si="63"/>
        <v>0</v>
      </c>
      <c r="U623" s="13">
        <f t="shared" si="64"/>
        <v>0</v>
      </c>
      <c r="V623" s="13">
        <f t="shared" si="65"/>
        <v>0</v>
      </c>
    </row>
    <row r="624" spans="1:22">
      <c r="A624" s="1">
        <v>623</v>
      </c>
      <c r="B624" s="134"/>
      <c r="C624" s="114"/>
      <c r="D624" s="115"/>
      <c r="E624" s="133"/>
      <c r="F624" s="109"/>
      <c r="G624" s="130"/>
      <c r="H624" s="117"/>
      <c r="I624" s="133"/>
      <c r="J624" s="1">
        <f t="shared" si="60"/>
        <v>0</v>
      </c>
      <c r="K624" s="8">
        <f t="shared" si="61"/>
        <v>0</v>
      </c>
      <c r="L624" s="8">
        <f t="shared" si="62"/>
        <v>0</v>
      </c>
      <c r="M624" s="7"/>
      <c r="N624" s="6">
        <f t="shared" si="63"/>
        <v>0</v>
      </c>
      <c r="U624" s="13">
        <f t="shared" si="64"/>
        <v>0</v>
      </c>
      <c r="V624" s="13">
        <f t="shared" si="65"/>
        <v>0</v>
      </c>
    </row>
    <row r="625" spans="1:22">
      <c r="A625" s="1">
        <v>624</v>
      </c>
      <c r="B625" s="134"/>
      <c r="C625" s="114"/>
      <c r="D625" s="115"/>
      <c r="E625" s="133"/>
      <c r="F625" s="109"/>
      <c r="G625" s="130"/>
      <c r="H625" s="117"/>
      <c r="I625" s="133"/>
      <c r="J625" s="1">
        <f t="shared" si="60"/>
        <v>0</v>
      </c>
      <c r="K625" s="8">
        <f t="shared" si="61"/>
        <v>0</v>
      </c>
      <c r="L625" s="8">
        <f t="shared" si="62"/>
        <v>0</v>
      </c>
      <c r="M625" s="7"/>
      <c r="N625" s="6">
        <f t="shared" si="63"/>
        <v>0</v>
      </c>
      <c r="U625" s="13">
        <f t="shared" si="64"/>
        <v>0</v>
      </c>
      <c r="V625" s="13">
        <f t="shared" si="65"/>
        <v>0</v>
      </c>
    </row>
    <row r="626" spans="1:22">
      <c r="A626" s="1">
        <v>625</v>
      </c>
      <c r="B626" s="134"/>
      <c r="C626" s="114"/>
      <c r="D626" s="115"/>
      <c r="E626" s="133"/>
      <c r="F626" s="109"/>
      <c r="G626" s="130"/>
      <c r="H626" s="117"/>
      <c r="I626" s="133"/>
      <c r="J626" s="1">
        <f t="shared" si="60"/>
        <v>0</v>
      </c>
      <c r="K626" s="8">
        <f t="shared" si="61"/>
        <v>0</v>
      </c>
      <c r="L626" s="8">
        <f t="shared" si="62"/>
        <v>0</v>
      </c>
      <c r="M626" s="7"/>
      <c r="N626" s="6">
        <f t="shared" si="63"/>
        <v>0</v>
      </c>
      <c r="U626" s="13">
        <f t="shared" si="64"/>
        <v>0</v>
      </c>
      <c r="V626" s="13">
        <f t="shared" si="65"/>
        <v>0</v>
      </c>
    </row>
    <row r="627" spans="1:22" ht="15" customHeight="1">
      <c r="A627" s="1">
        <v>626</v>
      </c>
      <c r="B627" s="134"/>
      <c r="C627" s="114"/>
      <c r="D627" s="115"/>
      <c r="E627" s="133"/>
      <c r="F627" s="109"/>
      <c r="G627" s="130"/>
      <c r="H627" s="117"/>
      <c r="I627" s="133"/>
      <c r="J627" s="1">
        <f t="shared" si="60"/>
        <v>0</v>
      </c>
      <c r="K627" s="8">
        <f t="shared" si="61"/>
        <v>0</v>
      </c>
      <c r="L627" s="8">
        <f t="shared" si="62"/>
        <v>0</v>
      </c>
      <c r="M627" s="7"/>
      <c r="N627" s="6">
        <f t="shared" si="63"/>
        <v>0</v>
      </c>
      <c r="U627" s="13">
        <f t="shared" si="64"/>
        <v>0</v>
      </c>
      <c r="V627" s="13">
        <f t="shared" si="65"/>
        <v>0</v>
      </c>
    </row>
    <row r="628" spans="1:22">
      <c r="A628" s="1">
        <v>627</v>
      </c>
      <c r="B628" s="134"/>
      <c r="C628" s="114"/>
      <c r="D628" s="115"/>
      <c r="E628" s="133"/>
      <c r="F628" s="109"/>
      <c r="G628" s="130"/>
      <c r="H628" s="117"/>
      <c r="I628" s="133"/>
      <c r="J628" s="1">
        <f t="shared" si="60"/>
        <v>0</v>
      </c>
      <c r="K628" s="8">
        <f t="shared" si="61"/>
        <v>0</v>
      </c>
      <c r="L628" s="8">
        <f t="shared" si="62"/>
        <v>0</v>
      </c>
      <c r="M628" s="7"/>
      <c r="N628" s="6">
        <f t="shared" si="63"/>
        <v>0</v>
      </c>
      <c r="U628" s="13">
        <f t="shared" si="64"/>
        <v>0</v>
      </c>
      <c r="V628" s="13">
        <f t="shared" si="65"/>
        <v>0</v>
      </c>
    </row>
    <row r="629" spans="1:22">
      <c r="A629" s="1">
        <v>628</v>
      </c>
      <c r="B629" s="134"/>
      <c r="C629" s="114"/>
      <c r="D629" s="115"/>
      <c r="E629" s="133"/>
      <c r="F629" s="109"/>
      <c r="G629" s="130"/>
      <c r="H629" s="117"/>
      <c r="I629" s="133"/>
      <c r="J629" s="1">
        <f t="shared" si="60"/>
        <v>0</v>
      </c>
      <c r="K629" s="8">
        <f t="shared" si="61"/>
        <v>0</v>
      </c>
      <c r="L629" s="8">
        <f t="shared" si="62"/>
        <v>0</v>
      </c>
      <c r="M629" s="7"/>
      <c r="N629" s="6">
        <f t="shared" si="63"/>
        <v>0</v>
      </c>
      <c r="U629" s="13">
        <f t="shared" si="64"/>
        <v>0</v>
      </c>
      <c r="V629" s="13">
        <f t="shared" si="65"/>
        <v>0</v>
      </c>
    </row>
    <row r="630" spans="1:22">
      <c r="A630" s="1">
        <v>629</v>
      </c>
      <c r="B630" s="134"/>
      <c r="C630" s="114"/>
      <c r="D630" s="115"/>
      <c r="E630" s="133"/>
      <c r="F630" s="109"/>
      <c r="G630" s="130"/>
      <c r="H630" s="117"/>
      <c r="I630" s="133"/>
      <c r="J630" s="1">
        <f t="shared" si="60"/>
        <v>0</v>
      </c>
      <c r="K630" s="8">
        <f t="shared" si="61"/>
        <v>0</v>
      </c>
      <c r="L630" s="8">
        <f t="shared" si="62"/>
        <v>0</v>
      </c>
      <c r="M630" s="7"/>
      <c r="N630" s="6">
        <f t="shared" si="63"/>
        <v>0</v>
      </c>
      <c r="U630" s="13">
        <f t="shared" si="64"/>
        <v>0</v>
      </c>
      <c r="V630" s="13">
        <f t="shared" si="65"/>
        <v>0</v>
      </c>
    </row>
    <row r="631" spans="1:22">
      <c r="A631" s="1">
        <v>630</v>
      </c>
      <c r="B631" s="134"/>
      <c r="C631" s="114"/>
      <c r="D631" s="115"/>
      <c r="E631" s="133"/>
      <c r="F631" s="109"/>
      <c r="G631" s="130"/>
      <c r="H631" s="117"/>
      <c r="I631" s="133"/>
      <c r="J631" s="1">
        <f t="shared" si="60"/>
        <v>0</v>
      </c>
      <c r="K631" s="8">
        <f t="shared" si="61"/>
        <v>0</v>
      </c>
      <c r="L631" s="8">
        <f t="shared" si="62"/>
        <v>0</v>
      </c>
      <c r="M631" s="7"/>
      <c r="N631" s="6">
        <f t="shared" si="63"/>
        <v>0</v>
      </c>
      <c r="U631" s="13">
        <f t="shared" si="64"/>
        <v>0</v>
      </c>
      <c r="V631" s="13">
        <f t="shared" si="65"/>
        <v>0</v>
      </c>
    </row>
    <row r="632" spans="1:22">
      <c r="A632" s="1">
        <v>631</v>
      </c>
      <c r="B632" s="134"/>
      <c r="C632" s="114"/>
      <c r="D632" s="115"/>
      <c r="E632" s="133"/>
      <c r="F632" s="109"/>
      <c r="G632" s="130"/>
      <c r="H632" s="117"/>
      <c r="I632" s="133"/>
      <c r="J632" s="1">
        <f t="shared" si="60"/>
        <v>0</v>
      </c>
      <c r="K632" s="8">
        <f t="shared" si="61"/>
        <v>0</v>
      </c>
      <c r="L632" s="8">
        <f t="shared" si="62"/>
        <v>0</v>
      </c>
      <c r="M632" s="7"/>
      <c r="N632" s="6">
        <f t="shared" si="63"/>
        <v>0</v>
      </c>
      <c r="U632" s="13">
        <f t="shared" si="64"/>
        <v>0</v>
      </c>
      <c r="V632" s="13">
        <f t="shared" si="65"/>
        <v>0</v>
      </c>
    </row>
    <row r="633" spans="1:22">
      <c r="A633" s="1">
        <v>632</v>
      </c>
      <c r="B633" s="134"/>
      <c r="C633" s="114"/>
      <c r="D633" s="115"/>
      <c r="E633" s="133"/>
      <c r="F633" s="109"/>
      <c r="G633" s="130"/>
      <c r="H633" s="117"/>
      <c r="I633" s="133"/>
      <c r="J633" s="1">
        <f t="shared" si="60"/>
        <v>0</v>
      </c>
      <c r="K633" s="8">
        <f t="shared" si="61"/>
        <v>0</v>
      </c>
      <c r="L633" s="8">
        <f t="shared" si="62"/>
        <v>0</v>
      </c>
      <c r="M633" s="7"/>
      <c r="N633" s="6">
        <f t="shared" si="63"/>
        <v>0</v>
      </c>
      <c r="U633" s="13">
        <f t="shared" si="64"/>
        <v>0</v>
      </c>
      <c r="V633" s="13">
        <f t="shared" si="65"/>
        <v>0</v>
      </c>
    </row>
    <row r="634" spans="1:22">
      <c r="A634" s="1">
        <v>633</v>
      </c>
      <c r="B634" s="134"/>
      <c r="C634" s="114"/>
      <c r="D634" s="115"/>
      <c r="E634" s="133"/>
      <c r="F634" s="109"/>
      <c r="G634" s="130"/>
      <c r="H634" s="117"/>
      <c r="I634" s="133"/>
      <c r="J634" s="1">
        <f t="shared" si="60"/>
        <v>0</v>
      </c>
      <c r="K634" s="8">
        <f t="shared" si="61"/>
        <v>0</v>
      </c>
      <c r="L634" s="8">
        <f t="shared" si="62"/>
        <v>0</v>
      </c>
      <c r="M634" s="7"/>
      <c r="N634" s="6">
        <f t="shared" si="63"/>
        <v>0</v>
      </c>
      <c r="U634" s="13">
        <f t="shared" si="64"/>
        <v>0</v>
      </c>
      <c r="V634" s="13">
        <f t="shared" si="65"/>
        <v>0</v>
      </c>
    </row>
    <row r="635" spans="1:22">
      <c r="A635" s="1">
        <v>634</v>
      </c>
      <c r="B635" s="134"/>
      <c r="C635" s="114"/>
      <c r="D635" s="115"/>
      <c r="E635" s="133"/>
      <c r="F635" s="109"/>
      <c r="G635" s="130"/>
      <c r="H635" s="117"/>
      <c r="I635" s="133"/>
      <c r="J635" s="1">
        <f t="shared" si="60"/>
        <v>0</v>
      </c>
      <c r="K635" s="8">
        <f t="shared" si="61"/>
        <v>0</v>
      </c>
      <c r="L635" s="8">
        <f t="shared" si="62"/>
        <v>0</v>
      </c>
      <c r="M635" s="7"/>
      <c r="N635" s="6">
        <f t="shared" si="63"/>
        <v>0</v>
      </c>
      <c r="U635" s="13">
        <f t="shared" si="64"/>
        <v>0</v>
      </c>
      <c r="V635" s="13">
        <f t="shared" si="65"/>
        <v>0</v>
      </c>
    </row>
    <row r="636" spans="1:22" ht="15" customHeight="1">
      <c r="A636" s="1">
        <v>635</v>
      </c>
      <c r="B636" s="134"/>
      <c r="C636" s="114"/>
      <c r="D636" s="115"/>
      <c r="E636" s="133"/>
      <c r="F636" s="109"/>
      <c r="G636" s="130"/>
      <c r="H636" s="117"/>
      <c r="I636" s="133"/>
      <c r="J636" s="1">
        <f t="shared" si="60"/>
        <v>0</v>
      </c>
      <c r="K636" s="8">
        <f t="shared" si="61"/>
        <v>0</v>
      </c>
      <c r="L636" s="8">
        <f t="shared" si="62"/>
        <v>0</v>
      </c>
      <c r="M636" s="7"/>
      <c r="N636" s="6">
        <f t="shared" si="63"/>
        <v>0</v>
      </c>
      <c r="U636" s="13">
        <f t="shared" si="64"/>
        <v>0</v>
      </c>
      <c r="V636" s="13">
        <f t="shared" si="65"/>
        <v>0</v>
      </c>
    </row>
    <row r="637" spans="1:22">
      <c r="A637" s="1">
        <v>636</v>
      </c>
      <c r="B637" s="134"/>
      <c r="C637" s="114"/>
      <c r="D637" s="115"/>
      <c r="E637" s="133"/>
      <c r="F637" s="109"/>
      <c r="G637" s="130"/>
      <c r="H637" s="117"/>
      <c r="I637" s="133"/>
      <c r="J637" s="1">
        <f t="shared" si="60"/>
        <v>0</v>
      </c>
      <c r="K637" s="8">
        <f t="shared" si="61"/>
        <v>0</v>
      </c>
      <c r="L637" s="8">
        <f t="shared" si="62"/>
        <v>0</v>
      </c>
      <c r="M637" s="7"/>
      <c r="N637" s="6">
        <f t="shared" si="63"/>
        <v>0</v>
      </c>
      <c r="U637" s="13">
        <f t="shared" si="64"/>
        <v>0</v>
      </c>
      <c r="V637" s="13">
        <f t="shared" si="65"/>
        <v>0</v>
      </c>
    </row>
    <row r="638" spans="1:22">
      <c r="A638" s="1">
        <v>637</v>
      </c>
      <c r="B638" s="134"/>
      <c r="C638" s="114"/>
      <c r="D638" s="115"/>
      <c r="E638" s="133"/>
      <c r="F638" s="109"/>
      <c r="G638" s="130"/>
      <c r="H638" s="117"/>
      <c r="I638" s="133"/>
      <c r="J638" s="1">
        <f t="shared" si="60"/>
        <v>0</v>
      </c>
      <c r="K638" s="8">
        <f t="shared" si="61"/>
        <v>0</v>
      </c>
      <c r="L638" s="8">
        <f t="shared" si="62"/>
        <v>0</v>
      </c>
      <c r="M638" s="7"/>
      <c r="N638" s="6">
        <f t="shared" si="63"/>
        <v>0</v>
      </c>
      <c r="U638" s="13">
        <f t="shared" si="64"/>
        <v>0</v>
      </c>
      <c r="V638" s="13">
        <f t="shared" si="65"/>
        <v>0</v>
      </c>
    </row>
    <row r="639" spans="1:22">
      <c r="A639" s="1">
        <v>638</v>
      </c>
      <c r="B639" s="134"/>
      <c r="C639" s="114"/>
      <c r="D639" s="115"/>
      <c r="E639" s="133"/>
      <c r="F639" s="109"/>
      <c r="G639" s="130"/>
      <c r="H639" s="117"/>
      <c r="I639" s="133"/>
      <c r="J639" s="1">
        <f t="shared" si="60"/>
        <v>0</v>
      </c>
      <c r="K639" s="8">
        <f t="shared" si="61"/>
        <v>0</v>
      </c>
      <c r="L639" s="8">
        <f t="shared" si="62"/>
        <v>0</v>
      </c>
      <c r="M639" s="7"/>
      <c r="N639" s="6">
        <f t="shared" si="63"/>
        <v>0</v>
      </c>
      <c r="U639" s="13">
        <f t="shared" si="64"/>
        <v>0</v>
      </c>
      <c r="V639" s="13">
        <f t="shared" si="65"/>
        <v>0</v>
      </c>
    </row>
    <row r="640" spans="1:22">
      <c r="A640" s="1">
        <v>639</v>
      </c>
      <c r="B640" s="134"/>
      <c r="C640" s="114"/>
      <c r="D640" s="115"/>
      <c r="E640" s="133"/>
      <c r="F640" s="109"/>
      <c r="G640" s="130"/>
      <c r="H640" s="117"/>
      <c r="I640" s="133"/>
      <c r="J640" s="1">
        <f t="shared" si="60"/>
        <v>0</v>
      </c>
      <c r="K640" s="8">
        <f t="shared" si="61"/>
        <v>0</v>
      </c>
      <c r="L640" s="8">
        <f t="shared" si="62"/>
        <v>0</v>
      </c>
      <c r="M640" s="7"/>
      <c r="N640" s="6">
        <f t="shared" si="63"/>
        <v>0</v>
      </c>
      <c r="U640" s="13">
        <f t="shared" si="64"/>
        <v>0</v>
      </c>
      <c r="V640" s="13">
        <f t="shared" si="65"/>
        <v>0</v>
      </c>
    </row>
    <row r="641" spans="1:22">
      <c r="A641" s="1">
        <v>640</v>
      </c>
      <c r="B641" s="134"/>
      <c r="C641" s="114"/>
      <c r="D641" s="115"/>
      <c r="E641" s="133"/>
      <c r="F641" s="109"/>
      <c r="G641" s="130"/>
      <c r="H641" s="117"/>
      <c r="I641" s="133"/>
      <c r="J641" s="1">
        <f t="shared" si="60"/>
        <v>0</v>
      </c>
      <c r="K641" s="8">
        <f t="shared" si="61"/>
        <v>0</v>
      </c>
      <c r="L641" s="8">
        <f t="shared" si="62"/>
        <v>0</v>
      </c>
      <c r="M641" s="7"/>
      <c r="N641" s="6">
        <f t="shared" si="63"/>
        <v>0</v>
      </c>
      <c r="U641" s="13">
        <f t="shared" si="64"/>
        <v>0</v>
      </c>
      <c r="V641" s="13">
        <f t="shared" si="65"/>
        <v>0</v>
      </c>
    </row>
    <row r="642" spans="1:22">
      <c r="A642" s="1">
        <v>641</v>
      </c>
      <c r="B642" s="134"/>
      <c r="C642" s="114"/>
      <c r="D642" s="115"/>
      <c r="E642" s="133"/>
      <c r="F642" s="109"/>
      <c r="G642" s="130"/>
      <c r="H642" s="117"/>
      <c r="I642" s="133"/>
      <c r="J642" s="1">
        <f t="shared" si="60"/>
        <v>0</v>
      </c>
      <c r="K642" s="8">
        <f t="shared" si="61"/>
        <v>0</v>
      </c>
      <c r="L642" s="8">
        <f t="shared" si="62"/>
        <v>0</v>
      </c>
      <c r="M642" s="7"/>
      <c r="N642" s="6">
        <f t="shared" si="63"/>
        <v>0</v>
      </c>
      <c r="U642" s="13">
        <f t="shared" si="64"/>
        <v>0</v>
      </c>
      <c r="V642" s="13">
        <f t="shared" si="65"/>
        <v>0</v>
      </c>
    </row>
    <row r="643" spans="1:22">
      <c r="A643" s="1">
        <v>642</v>
      </c>
      <c r="B643" s="134"/>
      <c r="C643" s="114"/>
      <c r="D643" s="115"/>
      <c r="E643" s="133"/>
      <c r="F643" s="109"/>
      <c r="G643" s="130"/>
      <c r="H643" s="117"/>
      <c r="I643" s="133"/>
      <c r="J643" s="1">
        <f t="shared" si="60"/>
        <v>0</v>
      </c>
      <c r="K643" s="8">
        <f t="shared" si="61"/>
        <v>0</v>
      </c>
      <c r="L643" s="8">
        <f t="shared" si="62"/>
        <v>0</v>
      </c>
      <c r="M643" s="7"/>
      <c r="N643" s="6">
        <f t="shared" si="63"/>
        <v>0</v>
      </c>
      <c r="U643" s="13">
        <f t="shared" si="64"/>
        <v>0</v>
      </c>
      <c r="V643" s="13">
        <f t="shared" si="65"/>
        <v>0</v>
      </c>
    </row>
    <row r="644" spans="1:22">
      <c r="A644" s="1">
        <v>643</v>
      </c>
      <c r="B644" s="134"/>
      <c r="C644" s="114"/>
      <c r="D644" s="115"/>
      <c r="E644" s="133"/>
      <c r="F644" s="109"/>
      <c r="G644" s="130"/>
      <c r="H644" s="117"/>
      <c r="I644" s="133"/>
      <c r="J644" s="1">
        <f t="shared" si="60"/>
        <v>0</v>
      </c>
      <c r="K644" s="8">
        <f t="shared" si="61"/>
        <v>0</v>
      </c>
      <c r="L644" s="8">
        <f t="shared" si="62"/>
        <v>0</v>
      </c>
      <c r="M644" s="7"/>
      <c r="N644" s="6">
        <f t="shared" si="63"/>
        <v>0</v>
      </c>
      <c r="U644" s="13">
        <f t="shared" si="64"/>
        <v>0</v>
      </c>
      <c r="V644" s="13">
        <f t="shared" si="65"/>
        <v>0</v>
      </c>
    </row>
    <row r="645" spans="1:22" ht="15" customHeight="1">
      <c r="A645" s="1">
        <v>644</v>
      </c>
      <c r="B645" s="134"/>
      <c r="C645" s="114"/>
      <c r="D645" s="115"/>
      <c r="E645" s="133"/>
      <c r="F645" s="109"/>
      <c r="G645" s="130"/>
      <c r="H645" s="117"/>
      <c r="I645" s="133"/>
      <c r="J645" s="1">
        <f t="shared" si="60"/>
        <v>0</v>
      </c>
      <c r="K645" s="8">
        <f t="shared" si="61"/>
        <v>0</v>
      </c>
      <c r="L645" s="8">
        <f t="shared" si="62"/>
        <v>0</v>
      </c>
      <c r="M645" s="7"/>
      <c r="N645" s="6">
        <f t="shared" si="63"/>
        <v>0</v>
      </c>
      <c r="U645" s="13">
        <f t="shared" si="64"/>
        <v>0</v>
      </c>
      <c r="V645" s="13">
        <f t="shared" si="65"/>
        <v>0</v>
      </c>
    </row>
    <row r="646" spans="1:22">
      <c r="A646" s="1">
        <v>645</v>
      </c>
      <c r="B646" s="134"/>
      <c r="C646" s="114"/>
      <c r="D646" s="115"/>
      <c r="E646" s="133"/>
      <c r="F646" s="109"/>
      <c r="G646" s="130"/>
      <c r="H646" s="117"/>
      <c r="I646" s="133"/>
      <c r="J646" s="1">
        <f t="shared" si="60"/>
        <v>0</v>
      </c>
      <c r="K646" s="8">
        <f t="shared" si="61"/>
        <v>0</v>
      </c>
      <c r="L646" s="8">
        <f t="shared" si="62"/>
        <v>0</v>
      </c>
      <c r="M646" s="7"/>
      <c r="N646" s="6">
        <f t="shared" si="63"/>
        <v>0</v>
      </c>
      <c r="U646" s="13">
        <f t="shared" si="64"/>
        <v>0</v>
      </c>
      <c r="V646" s="13">
        <f t="shared" si="65"/>
        <v>0</v>
      </c>
    </row>
    <row r="647" spans="1:22">
      <c r="A647" s="1">
        <v>646</v>
      </c>
      <c r="B647" s="134"/>
      <c r="C647" s="114"/>
      <c r="D647" s="115"/>
      <c r="E647" s="133"/>
      <c r="F647" s="109"/>
      <c r="G647" s="130"/>
      <c r="H647" s="117"/>
      <c r="I647" s="133"/>
      <c r="J647" s="1">
        <f t="shared" si="60"/>
        <v>0</v>
      </c>
      <c r="K647" s="8">
        <f t="shared" si="61"/>
        <v>0</v>
      </c>
      <c r="L647" s="8">
        <f t="shared" si="62"/>
        <v>0</v>
      </c>
      <c r="M647" s="7"/>
      <c r="N647" s="6">
        <f t="shared" si="63"/>
        <v>0</v>
      </c>
      <c r="U647" s="13">
        <f t="shared" si="64"/>
        <v>0</v>
      </c>
      <c r="V647" s="13">
        <f t="shared" si="65"/>
        <v>0</v>
      </c>
    </row>
    <row r="648" spans="1:22">
      <c r="A648" s="1">
        <v>647</v>
      </c>
      <c r="B648" s="134"/>
      <c r="C648" s="114"/>
      <c r="D648" s="115"/>
      <c r="E648" s="133"/>
      <c r="F648" s="109"/>
      <c r="G648" s="130"/>
      <c r="H648" s="117"/>
      <c r="I648" s="133"/>
      <c r="J648" s="1">
        <f t="shared" si="60"/>
        <v>0</v>
      </c>
      <c r="K648" s="8">
        <f t="shared" si="61"/>
        <v>0</v>
      </c>
      <c r="L648" s="8">
        <f t="shared" si="62"/>
        <v>0</v>
      </c>
      <c r="M648" s="7"/>
      <c r="N648" s="6">
        <f t="shared" si="63"/>
        <v>0</v>
      </c>
      <c r="U648" s="13">
        <f t="shared" si="64"/>
        <v>0</v>
      </c>
      <c r="V648" s="13">
        <f t="shared" si="65"/>
        <v>0</v>
      </c>
    </row>
    <row r="649" spans="1:22">
      <c r="A649" s="1">
        <v>648</v>
      </c>
      <c r="B649" s="134"/>
      <c r="C649" s="114"/>
      <c r="D649" s="115"/>
      <c r="E649" s="133"/>
      <c r="F649" s="109"/>
      <c r="G649" s="130"/>
      <c r="H649" s="117"/>
      <c r="I649" s="133"/>
      <c r="J649" s="1">
        <f t="shared" si="60"/>
        <v>0</v>
      </c>
      <c r="K649" s="8">
        <f t="shared" si="61"/>
        <v>0</v>
      </c>
      <c r="L649" s="8">
        <f t="shared" si="62"/>
        <v>0</v>
      </c>
      <c r="M649" s="7"/>
      <c r="N649" s="6">
        <f t="shared" si="63"/>
        <v>0</v>
      </c>
      <c r="U649" s="13">
        <f t="shared" si="64"/>
        <v>0</v>
      </c>
      <c r="V649" s="13">
        <f t="shared" si="65"/>
        <v>0</v>
      </c>
    </row>
    <row r="650" spans="1:22">
      <c r="A650" s="1">
        <v>649</v>
      </c>
      <c r="B650" s="134"/>
      <c r="C650" s="114"/>
      <c r="D650" s="115"/>
      <c r="E650" s="133"/>
      <c r="F650" s="109"/>
      <c r="G650" s="130"/>
      <c r="H650" s="117"/>
      <c r="I650" s="133"/>
      <c r="J650" s="1">
        <f t="shared" si="60"/>
        <v>0</v>
      </c>
      <c r="K650" s="8">
        <f t="shared" si="61"/>
        <v>0</v>
      </c>
      <c r="L650" s="8">
        <f t="shared" si="62"/>
        <v>0</v>
      </c>
      <c r="M650" s="7"/>
      <c r="N650" s="6">
        <f t="shared" si="63"/>
        <v>0</v>
      </c>
      <c r="U650" s="13">
        <f t="shared" si="64"/>
        <v>0</v>
      </c>
      <c r="V650" s="13">
        <f t="shared" si="65"/>
        <v>0</v>
      </c>
    </row>
    <row r="651" spans="1:22">
      <c r="A651" s="1">
        <v>650</v>
      </c>
      <c r="B651" s="134"/>
      <c r="C651" s="114"/>
      <c r="D651" s="115"/>
      <c r="E651" s="133"/>
      <c r="F651" s="109"/>
      <c r="G651" s="130"/>
      <c r="H651" s="117"/>
      <c r="I651" s="133"/>
      <c r="J651" s="1">
        <f t="shared" si="60"/>
        <v>0</v>
      </c>
      <c r="K651" s="8">
        <f t="shared" si="61"/>
        <v>0</v>
      </c>
      <c r="L651" s="8">
        <f t="shared" si="62"/>
        <v>0</v>
      </c>
      <c r="M651" s="7"/>
      <c r="N651" s="6">
        <f t="shared" si="63"/>
        <v>0</v>
      </c>
      <c r="U651" s="13">
        <f t="shared" si="64"/>
        <v>0</v>
      </c>
      <c r="V651" s="13">
        <f t="shared" si="65"/>
        <v>0</v>
      </c>
    </row>
    <row r="652" spans="1:22">
      <c r="A652" s="1">
        <v>651</v>
      </c>
      <c r="B652" s="134"/>
      <c r="C652" s="114"/>
      <c r="D652" s="115"/>
      <c r="E652" s="133"/>
      <c r="F652" s="109"/>
      <c r="G652" s="130"/>
      <c r="H652" s="117"/>
      <c r="I652" s="133"/>
      <c r="J652" s="1">
        <f t="shared" si="60"/>
        <v>0</v>
      </c>
      <c r="K652" s="8">
        <f t="shared" si="61"/>
        <v>0</v>
      </c>
      <c r="L652" s="8">
        <f t="shared" si="62"/>
        <v>0</v>
      </c>
      <c r="M652" s="7"/>
      <c r="N652" s="6">
        <f t="shared" si="63"/>
        <v>0</v>
      </c>
      <c r="U652" s="13">
        <f t="shared" si="64"/>
        <v>0</v>
      </c>
      <c r="V652" s="13">
        <f t="shared" si="65"/>
        <v>0</v>
      </c>
    </row>
    <row r="653" spans="1:22">
      <c r="A653" s="1">
        <v>652</v>
      </c>
      <c r="B653" s="134"/>
      <c r="C653" s="114"/>
      <c r="D653" s="115"/>
      <c r="E653" s="133"/>
      <c r="F653" s="109"/>
      <c r="G653" s="130"/>
      <c r="H653" s="117"/>
      <c r="I653" s="133"/>
      <c r="J653" s="1">
        <f t="shared" si="60"/>
        <v>0</v>
      </c>
      <c r="K653" s="8">
        <f t="shared" si="61"/>
        <v>0</v>
      </c>
      <c r="L653" s="8">
        <f t="shared" si="62"/>
        <v>0</v>
      </c>
      <c r="M653" s="7"/>
      <c r="N653" s="6">
        <f t="shared" si="63"/>
        <v>0</v>
      </c>
      <c r="U653" s="13">
        <f t="shared" si="64"/>
        <v>0</v>
      </c>
      <c r="V653" s="13">
        <f t="shared" si="65"/>
        <v>0</v>
      </c>
    </row>
    <row r="654" spans="1:22" ht="15" customHeight="1">
      <c r="A654" s="1">
        <v>653</v>
      </c>
      <c r="B654" s="134"/>
      <c r="C654" s="114"/>
      <c r="D654" s="115"/>
      <c r="E654" s="133"/>
      <c r="F654" s="109"/>
      <c r="G654" s="130"/>
      <c r="H654" s="117"/>
      <c r="I654" s="133"/>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4"/>
      <c r="C655" s="114"/>
      <c r="D655" s="115"/>
      <c r="E655" s="133"/>
      <c r="F655" s="109"/>
      <c r="G655" s="130"/>
      <c r="H655" s="117"/>
      <c r="I655" s="133"/>
      <c r="J655" s="1">
        <f t="shared" si="66"/>
        <v>0</v>
      </c>
      <c r="K655" s="8">
        <f t="shared" si="67"/>
        <v>0</v>
      </c>
      <c r="L655" s="8">
        <f t="shared" si="68"/>
        <v>0</v>
      </c>
      <c r="M655" s="7"/>
      <c r="N655" s="6">
        <f t="shared" si="69"/>
        <v>0</v>
      </c>
      <c r="U655" s="13">
        <f t="shared" si="70"/>
        <v>0</v>
      </c>
      <c r="V655" s="13">
        <f t="shared" si="71"/>
        <v>0</v>
      </c>
    </row>
    <row r="656" spans="1:22">
      <c r="A656" s="1">
        <v>655</v>
      </c>
      <c r="B656" s="134"/>
      <c r="C656" s="114"/>
      <c r="D656" s="115"/>
      <c r="E656" s="133"/>
      <c r="F656" s="109"/>
      <c r="G656" s="130"/>
      <c r="H656" s="117"/>
      <c r="I656" s="133"/>
      <c r="J656" s="1">
        <f t="shared" si="66"/>
        <v>0</v>
      </c>
      <c r="K656" s="8">
        <f t="shared" si="67"/>
        <v>0</v>
      </c>
      <c r="L656" s="8">
        <f t="shared" si="68"/>
        <v>0</v>
      </c>
      <c r="M656" s="7"/>
      <c r="N656" s="6">
        <f t="shared" si="69"/>
        <v>0</v>
      </c>
      <c r="U656" s="13">
        <f t="shared" si="70"/>
        <v>0</v>
      </c>
      <c r="V656" s="13">
        <f t="shared" si="71"/>
        <v>0</v>
      </c>
    </row>
    <row r="657" spans="1:22">
      <c r="A657" s="1">
        <v>656</v>
      </c>
      <c r="B657" s="134"/>
      <c r="C657" s="114"/>
      <c r="D657" s="115"/>
      <c r="E657" s="133"/>
      <c r="F657" s="109"/>
      <c r="G657" s="130"/>
      <c r="H657" s="117"/>
      <c r="I657" s="133"/>
      <c r="J657" s="1">
        <f t="shared" si="66"/>
        <v>0</v>
      </c>
      <c r="K657" s="8">
        <f t="shared" si="67"/>
        <v>0</v>
      </c>
      <c r="L657" s="8">
        <f t="shared" si="68"/>
        <v>0</v>
      </c>
      <c r="M657" s="7"/>
      <c r="N657" s="6">
        <f t="shared" si="69"/>
        <v>0</v>
      </c>
      <c r="U657" s="13">
        <f t="shared" si="70"/>
        <v>0</v>
      </c>
      <c r="V657" s="13">
        <f t="shared" si="71"/>
        <v>0</v>
      </c>
    </row>
    <row r="658" spans="1:22">
      <c r="A658" s="1">
        <v>657</v>
      </c>
      <c r="B658" s="134"/>
      <c r="C658" s="114"/>
      <c r="D658" s="115"/>
      <c r="E658" s="133"/>
      <c r="F658" s="109"/>
      <c r="G658" s="130"/>
      <c r="H658" s="117"/>
      <c r="I658" s="133"/>
      <c r="J658" s="1">
        <f t="shared" si="66"/>
        <v>0</v>
      </c>
      <c r="K658" s="8">
        <f t="shared" si="67"/>
        <v>0</v>
      </c>
      <c r="L658" s="8">
        <f t="shared" si="68"/>
        <v>0</v>
      </c>
      <c r="M658" s="7"/>
      <c r="N658" s="6">
        <f t="shared" si="69"/>
        <v>0</v>
      </c>
      <c r="U658" s="13">
        <f t="shared" si="70"/>
        <v>0</v>
      </c>
      <c r="V658" s="13">
        <f t="shared" si="71"/>
        <v>0</v>
      </c>
    </row>
    <row r="659" spans="1:22">
      <c r="A659" s="1">
        <v>658</v>
      </c>
      <c r="B659" s="134"/>
      <c r="C659" s="114"/>
      <c r="D659" s="115"/>
      <c r="E659" s="133"/>
      <c r="F659" s="109"/>
      <c r="G659" s="130"/>
      <c r="H659" s="117"/>
      <c r="I659" s="133"/>
      <c r="J659" s="1">
        <f t="shared" si="66"/>
        <v>0</v>
      </c>
      <c r="K659" s="8">
        <f t="shared" si="67"/>
        <v>0</v>
      </c>
      <c r="L659" s="8">
        <f t="shared" si="68"/>
        <v>0</v>
      </c>
      <c r="M659" s="7"/>
      <c r="N659" s="6">
        <f t="shared" si="69"/>
        <v>0</v>
      </c>
      <c r="U659" s="13">
        <f t="shared" si="70"/>
        <v>0</v>
      </c>
      <c r="V659" s="13">
        <f t="shared" si="71"/>
        <v>0</v>
      </c>
    </row>
    <row r="660" spans="1:22">
      <c r="A660" s="1">
        <v>659</v>
      </c>
      <c r="B660" s="134"/>
      <c r="C660" s="114"/>
      <c r="D660" s="115"/>
      <c r="E660" s="133"/>
      <c r="F660" s="109"/>
      <c r="G660" s="130"/>
      <c r="H660" s="117"/>
      <c r="I660" s="133"/>
      <c r="J660" s="1">
        <f t="shared" si="66"/>
        <v>0</v>
      </c>
      <c r="K660" s="8">
        <f t="shared" si="67"/>
        <v>0</v>
      </c>
      <c r="L660" s="8">
        <f t="shared" si="68"/>
        <v>0</v>
      </c>
      <c r="M660" s="7"/>
      <c r="N660" s="6">
        <f t="shared" si="69"/>
        <v>0</v>
      </c>
      <c r="U660" s="13">
        <f t="shared" si="70"/>
        <v>0</v>
      </c>
      <c r="V660" s="13">
        <f t="shared" si="71"/>
        <v>0</v>
      </c>
    </row>
    <row r="661" spans="1:22">
      <c r="A661" s="1">
        <v>660</v>
      </c>
      <c r="B661" s="134"/>
      <c r="C661" s="114"/>
      <c r="D661" s="115"/>
      <c r="E661" s="133"/>
      <c r="F661" s="109"/>
      <c r="G661" s="130"/>
      <c r="H661" s="117"/>
      <c r="I661" s="133"/>
      <c r="J661" s="1">
        <f t="shared" si="66"/>
        <v>0</v>
      </c>
      <c r="K661" s="8">
        <f t="shared" si="67"/>
        <v>0</v>
      </c>
      <c r="L661" s="8">
        <f t="shared" si="68"/>
        <v>0</v>
      </c>
      <c r="M661" s="7"/>
      <c r="N661" s="6">
        <f t="shared" si="69"/>
        <v>0</v>
      </c>
      <c r="U661" s="13">
        <f t="shared" si="70"/>
        <v>0</v>
      </c>
      <c r="V661" s="13">
        <f t="shared" si="71"/>
        <v>0</v>
      </c>
    </row>
    <row r="662" spans="1:22">
      <c r="A662" s="1">
        <v>661</v>
      </c>
      <c r="B662" s="134"/>
      <c r="C662" s="114"/>
      <c r="D662" s="115"/>
      <c r="E662" s="133"/>
      <c r="F662" s="109"/>
      <c r="G662" s="130"/>
      <c r="H662" s="117"/>
      <c r="I662" s="133"/>
      <c r="J662" s="1">
        <f t="shared" si="66"/>
        <v>0</v>
      </c>
      <c r="K662" s="8">
        <f t="shared" si="67"/>
        <v>0</v>
      </c>
      <c r="L662" s="8">
        <f t="shared" si="68"/>
        <v>0</v>
      </c>
      <c r="M662" s="7"/>
      <c r="N662" s="6">
        <f t="shared" si="69"/>
        <v>0</v>
      </c>
      <c r="U662" s="13">
        <f t="shared" si="70"/>
        <v>0</v>
      </c>
      <c r="V662" s="13">
        <f t="shared" si="71"/>
        <v>0</v>
      </c>
    </row>
    <row r="663" spans="1:22" ht="15" customHeight="1">
      <c r="A663" s="1">
        <v>662</v>
      </c>
      <c r="B663" s="134"/>
      <c r="C663" s="114"/>
      <c r="D663" s="115"/>
      <c r="E663" s="133"/>
      <c r="F663" s="109"/>
      <c r="G663" s="130"/>
      <c r="H663" s="117"/>
      <c r="I663" s="133"/>
      <c r="J663" s="1">
        <f t="shared" si="66"/>
        <v>0</v>
      </c>
      <c r="K663" s="8">
        <f t="shared" si="67"/>
        <v>0</v>
      </c>
      <c r="L663" s="8">
        <f t="shared" si="68"/>
        <v>0</v>
      </c>
      <c r="M663" s="7"/>
      <c r="N663" s="6">
        <f t="shared" si="69"/>
        <v>0</v>
      </c>
      <c r="U663" s="13">
        <f t="shared" si="70"/>
        <v>0</v>
      </c>
      <c r="V663" s="13">
        <f t="shared" si="71"/>
        <v>0</v>
      </c>
    </row>
    <row r="664" spans="1:22">
      <c r="A664" s="1">
        <v>663</v>
      </c>
      <c r="B664" s="134"/>
      <c r="C664" s="114"/>
      <c r="D664" s="115"/>
      <c r="E664" s="133"/>
      <c r="F664" s="109"/>
      <c r="G664" s="130"/>
      <c r="H664" s="117"/>
      <c r="I664" s="133"/>
      <c r="J664" s="1">
        <f t="shared" si="66"/>
        <v>0</v>
      </c>
      <c r="K664" s="8">
        <f t="shared" si="67"/>
        <v>0</v>
      </c>
      <c r="L664" s="8">
        <f t="shared" si="68"/>
        <v>0</v>
      </c>
      <c r="M664" s="7"/>
      <c r="N664" s="6">
        <f t="shared" si="69"/>
        <v>0</v>
      </c>
      <c r="U664" s="13">
        <f t="shared" si="70"/>
        <v>0</v>
      </c>
      <c r="V664" s="13">
        <f t="shared" si="71"/>
        <v>0</v>
      </c>
    </row>
    <row r="665" spans="1:22">
      <c r="A665" s="1">
        <v>664</v>
      </c>
      <c r="B665" s="134"/>
      <c r="C665" s="114"/>
      <c r="D665" s="115"/>
      <c r="E665" s="133"/>
      <c r="F665" s="109"/>
      <c r="G665" s="130"/>
      <c r="H665" s="117"/>
      <c r="I665" s="133"/>
      <c r="J665" s="1">
        <f t="shared" si="66"/>
        <v>0</v>
      </c>
      <c r="K665" s="8">
        <f t="shared" si="67"/>
        <v>0</v>
      </c>
      <c r="L665" s="8">
        <f t="shared" si="68"/>
        <v>0</v>
      </c>
      <c r="M665" s="7"/>
      <c r="N665" s="6">
        <f t="shared" si="69"/>
        <v>0</v>
      </c>
      <c r="U665" s="13">
        <f t="shared" si="70"/>
        <v>0</v>
      </c>
      <c r="V665" s="13">
        <f t="shared" si="71"/>
        <v>0</v>
      </c>
    </row>
    <row r="666" spans="1:22">
      <c r="A666" s="1">
        <v>665</v>
      </c>
      <c r="B666" s="134"/>
      <c r="C666" s="114"/>
      <c r="D666" s="115"/>
      <c r="E666" s="133"/>
      <c r="F666" s="109"/>
      <c r="G666" s="130"/>
      <c r="H666" s="117"/>
      <c r="I666" s="133"/>
      <c r="J666" s="1">
        <f t="shared" si="66"/>
        <v>0</v>
      </c>
      <c r="K666" s="8">
        <f t="shared" si="67"/>
        <v>0</v>
      </c>
      <c r="L666" s="8">
        <f t="shared" si="68"/>
        <v>0</v>
      </c>
      <c r="M666" s="7"/>
      <c r="N666" s="6">
        <f t="shared" si="69"/>
        <v>0</v>
      </c>
      <c r="U666" s="13">
        <f t="shared" si="70"/>
        <v>0</v>
      </c>
      <c r="V666" s="13">
        <f t="shared" si="71"/>
        <v>0</v>
      </c>
    </row>
    <row r="667" spans="1:22">
      <c r="A667" s="1">
        <v>666</v>
      </c>
      <c r="B667" s="134"/>
      <c r="C667" s="114"/>
      <c r="D667" s="115"/>
      <c r="E667" s="133"/>
      <c r="F667" s="109"/>
      <c r="G667" s="130"/>
      <c r="H667" s="117"/>
      <c r="I667" s="133"/>
      <c r="J667" s="1">
        <f t="shared" si="66"/>
        <v>0</v>
      </c>
      <c r="K667" s="8">
        <f t="shared" si="67"/>
        <v>0</v>
      </c>
      <c r="L667" s="8">
        <f t="shared" si="68"/>
        <v>0</v>
      </c>
      <c r="M667" s="7"/>
      <c r="N667" s="6">
        <f t="shared" si="69"/>
        <v>0</v>
      </c>
      <c r="U667" s="13">
        <f t="shared" si="70"/>
        <v>0</v>
      </c>
      <c r="V667" s="13">
        <f t="shared" si="71"/>
        <v>0</v>
      </c>
    </row>
    <row r="668" spans="1:22">
      <c r="A668" s="1">
        <v>667</v>
      </c>
      <c r="B668" s="134"/>
      <c r="C668" s="114"/>
      <c r="D668" s="115"/>
      <c r="E668" s="133"/>
      <c r="F668" s="109"/>
      <c r="G668" s="130"/>
      <c r="H668" s="117"/>
      <c r="I668" s="133"/>
      <c r="J668" s="1">
        <f t="shared" si="66"/>
        <v>0</v>
      </c>
      <c r="K668" s="8">
        <f t="shared" si="67"/>
        <v>0</v>
      </c>
      <c r="L668" s="8">
        <f t="shared" si="68"/>
        <v>0</v>
      </c>
      <c r="M668" s="7"/>
      <c r="N668" s="6">
        <f t="shared" si="69"/>
        <v>0</v>
      </c>
      <c r="U668" s="13">
        <f t="shared" si="70"/>
        <v>0</v>
      </c>
      <c r="V668" s="13">
        <f t="shared" si="71"/>
        <v>0</v>
      </c>
    </row>
    <row r="669" spans="1:22">
      <c r="A669" s="1">
        <v>668</v>
      </c>
      <c r="B669" s="134"/>
      <c r="C669" s="114"/>
      <c r="D669" s="115"/>
      <c r="E669" s="133"/>
      <c r="F669" s="109"/>
      <c r="G669" s="130"/>
      <c r="H669" s="117"/>
      <c r="I669" s="133"/>
      <c r="J669" s="1">
        <f t="shared" si="66"/>
        <v>0</v>
      </c>
      <c r="K669" s="8">
        <f t="shared" si="67"/>
        <v>0</v>
      </c>
      <c r="L669" s="8">
        <f t="shared" si="68"/>
        <v>0</v>
      </c>
      <c r="M669" s="7"/>
      <c r="N669" s="6">
        <f t="shared" si="69"/>
        <v>0</v>
      </c>
      <c r="U669" s="13">
        <f t="shared" si="70"/>
        <v>0</v>
      </c>
      <c r="V669" s="13">
        <f t="shared" si="71"/>
        <v>0</v>
      </c>
    </row>
    <row r="670" spans="1:22">
      <c r="A670" s="1">
        <v>669</v>
      </c>
      <c r="B670" s="134"/>
      <c r="C670" s="114"/>
      <c r="D670" s="115"/>
      <c r="E670" s="133"/>
      <c r="F670" s="109"/>
      <c r="G670" s="130"/>
      <c r="H670" s="117"/>
      <c r="I670" s="133"/>
      <c r="J670" s="1">
        <f t="shared" si="66"/>
        <v>0</v>
      </c>
      <c r="K670" s="8">
        <f t="shared" si="67"/>
        <v>0</v>
      </c>
      <c r="L670" s="8">
        <f t="shared" si="68"/>
        <v>0</v>
      </c>
      <c r="M670" s="7"/>
      <c r="N670" s="6">
        <f t="shared" si="69"/>
        <v>0</v>
      </c>
      <c r="U670" s="13">
        <f t="shared" si="70"/>
        <v>0</v>
      </c>
      <c r="V670" s="13">
        <f t="shared" si="71"/>
        <v>0</v>
      </c>
    </row>
    <row r="671" spans="1:22">
      <c r="A671" s="1">
        <v>670</v>
      </c>
      <c r="B671" s="134"/>
      <c r="C671" s="114"/>
      <c r="D671" s="115"/>
      <c r="E671" s="133"/>
      <c r="F671" s="109"/>
      <c r="G671" s="130"/>
      <c r="H671" s="117"/>
      <c r="I671" s="133"/>
      <c r="J671" s="1">
        <f t="shared" si="66"/>
        <v>0</v>
      </c>
      <c r="K671" s="8">
        <f t="shared" si="67"/>
        <v>0</v>
      </c>
      <c r="L671" s="8">
        <f t="shared" si="68"/>
        <v>0</v>
      </c>
      <c r="M671" s="7"/>
      <c r="N671" s="6">
        <f t="shared" si="69"/>
        <v>0</v>
      </c>
      <c r="U671" s="13">
        <f t="shared" si="70"/>
        <v>0</v>
      </c>
      <c r="V671" s="13">
        <f t="shared" si="71"/>
        <v>0</v>
      </c>
    </row>
    <row r="672" spans="1:22" ht="15" customHeight="1">
      <c r="A672" s="1">
        <v>671</v>
      </c>
      <c r="B672" s="134"/>
      <c r="C672" s="114"/>
      <c r="D672" s="115"/>
      <c r="E672" s="133"/>
      <c r="F672" s="109"/>
      <c r="G672" s="130"/>
      <c r="H672" s="117"/>
      <c r="I672" s="133"/>
      <c r="J672" s="1">
        <f t="shared" si="66"/>
        <v>0</v>
      </c>
      <c r="K672" s="8">
        <f t="shared" si="67"/>
        <v>0</v>
      </c>
      <c r="L672" s="8">
        <f t="shared" si="68"/>
        <v>0</v>
      </c>
      <c r="M672" s="7"/>
      <c r="N672" s="6">
        <f t="shared" si="69"/>
        <v>0</v>
      </c>
      <c r="U672" s="13">
        <f t="shared" si="70"/>
        <v>0</v>
      </c>
      <c r="V672" s="13">
        <f t="shared" si="71"/>
        <v>0</v>
      </c>
    </row>
    <row r="673" spans="1:22">
      <c r="A673" s="1">
        <v>672</v>
      </c>
      <c r="B673" s="134"/>
      <c r="C673" s="114"/>
      <c r="D673" s="115"/>
      <c r="E673" s="133"/>
      <c r="F673" s="109"/>
      <c r="G673" s="130"/>
      <c r="H673" s="117"/>
      <c r="I673" s="133"/>
      <c r="J673" s="1">
        <f t="shared" si="66"/>
        <v>0</v>
      </c>
      <c r="K673" s="8">
        <f t="shared" si="67"/>
        <v>0</v>
      </c>
      <c r="L673" s="8">
        <f t="shared" si="68"/>
        <v>0</v>
      </c>
      <c r="M673" s="7"/>
      <c r="N673" s="6">
        <f t="shared" si="69"/>
        <v>0</v>
      </c>
      <c r="U673" s="13">
        <f t="shared" si="70"/>
        <v>0</v>
      </c>
      <c r="V673" s="13">
        <f t="shared" si="71"/>
        <v>0</v>
      </c>
    </row>
    <row r="674" spans="1:22">
      <c r="A674" s="1">
        <v>673</v>
      </c>
      <c r="B674" s="134"/>
      <c r="C674" s="114"/>
      <c r="D674" s="115"/>
      <c r="E674" s="133"/>
      <c r="F674" s="109"/>
      <c r="G674" s="130"/>
      <c r="H674" s="117"/>
      <c r="I674" s="133"/>
      <c r="J674" s="1">
        <f t="shared" si="66"/>
        <v>0</v>
      </c>
      <c r="K674" s="8">
        <f t="shared" si="67"/>
        <v>0</v>
      </c>
      <c r="L674" s="8">
        <f t="shared" si="68"/>
        <v>0</v>
      </c>
      <c r="M674" s="7"/>
      <c r="N674" s="6">
        <f t="shared" si="69"/>
        <v>0</v>
      </c>
      <c r="U674" s="13">
        <f t="shared" si="70"/>
        <v>0</v>
      </c>
      <c r="V674" s="13">
        <f t="shared" si="71"/>
        <v>0</v>
      </c>
    </row>
    <row r="675" spans="1:22">
      <c r="A675" s="1">
        <v>674</v>
      </c>
      <c r="B675" s="134"/>
      <c r="C675" s="114"/>
      <c r="D675" s="115"/>
      <c r="E675" s="133"/>
      <c r="F675" s="109"/>
      <c r="G675" s="130"/>
      <c r="H675" s="117"/>
      <c r="I675" s="133"/>
      <c r="J675" s="1">
        <f t="shared" si="66"/>
        <v>0</v>
      </c>
      <c r="K675" s="8">
        <f t="shared" si="67"/>
        <v>0</v>
      </c>
      <c r="L675" s="8">
        <f t="shared" si="68"/>
        <v>0</v>
      </c>
      <c r="M675" s="7"/>
      <c r="N675" s="6">
        <f t="shared" si="69"/>
        <v>0</v>
      </c>
      <c r="U675" s="13">
        <f t="shared" si="70"/>
        <v>0</v>
      </c>
      <c r="V675" s="13">
        <f t="shared" si="71"/>
        <v>0</v>
      </c>
    </row>
    <row r="676" spans="1:22">
      <c r="A676" s="1">
        <v>675</v>
      </c>
      <c r="B676" s="134"/>
      <c r="C676" s="114"/>
      <c r="D676" s="115"/>
      <c r="E676" s="133"/>
      <c r="F676" s="109"/>
      <c r="G676" s="130"/>
      <c r="H676" s="117"/>
      <c r="I676" s="133"/>
      <c r="J676" s="1">
        <f t="shared" si="66"/>
        <v>0</v>
      </c>
      <c r="K676" s="8">
        <f t="shared" si="67"/>
        <v>0</v>
      </c>
      <c r="L676" s="8">
        <f t="shared" si="68"/>
        <v>0</v>
      </c>
      <c r="M676" s="7"/>
      <c r="N676" s="6">
        <f t="shared" si="69"/>
        <v>0</v>
      </c>
      <c r="U676" s="13">
        <f t="shared" si="70"/>
        <v>0</v>
      </c>
      <c r="V676" s="13">
        <f t="shared" si="71"/>
        <v>0</v>
      </c>
    </row>
    <row r="677" spans="1:22">
      <c r="A677" s="1">
        <v>676</v>
      </c>
      <c r="B677" s="134"/>
      <c r="C677" s="114"/>
      <c r="D677" s="115"/>
      <c r="E677" s="133"/>
      <c r="F677" s="109"/>
      <c r="G677" s="130"/>
      <c r="H677" s="117"/>
      <c r="I677" s="133"/>
      <c r="J677" s="1">
        <f t="shared" si="66"/>
        <v>0</v>
      </c>
      <c r="K677" s="8">
        <f t="shared" si="67"/>
        <v>0</v>
      </c>
      <c r="L677" s="8">
        <f t="shared" si="68"/>
        <v>0</v>
      </c>
      <c r="M677" s="7"/>
      <c r="N677" s="6">
        <f t="shared" si="69"/>
        <v>0</v>
      </c>
      <c r="U677" s="13">
        <f t="shared" si="70"/>
        <v>0</v>
      </c>
      <c r="V677" s="13">
        <f t="shared" si="71"/>
        <v>0</v>
      </c>
    </row>
    <row r="678" spans="1:22">
      <c r="A678" s="1">
        <v>677</v>
      </c>
      <c r="B678" s="134"/>
      <c r="C678" s="114"/>
      <c r="D678" s="115"/>
      <c r="E678" s="133"/>
      <c r="F678" s="109"/>
      <c r="G678" s="130"/>
      <c r="H678" s="117"/>
      <c r="I678" s="133"/>
      <c r="J678" s="1">
        <f t="shared" si="66"/>
        <v>0</v>
      </c>
      <c r="K678" s="8">
        <f t="shared" si="67"/>
        <v>0</v>
      </c>
      <c r="L678" s="8">
        <f t="shared" si="68"/>
        <v>0</v>
      </c>
      <c r="M678" s="7"/>
      <c r="N678" s="6">
        <f t="shared" si="69"/>
        <v>0</v>
      </c>
      <c r="U678" s="13">
        <f t="shared" si="70"/>
        <v>0</v>
      </c>
      <c r="V678" s="13">
        <f t="shared" si="71"/>
        <v>0</v>
      </c>
    </row>
    <row r="679" spans="1:22">
      <c r="A679" s="1">
        <v>678</v>
      </c>
      <c r="B679" s="134"/>
      <c r="C679" s="114"/>
      <c r="D679" s="115"/>
      <c r="E679" s="133"/>
      <c r="F679" s="109"/>
      <c r="G679" s="130"/>
      <c r="H679" s="117"/>
      <c r="I679" s="133"/>
      <c r="J679" s="1">
        <f t="shared" si="66"/>
        <v>0</v>
      </c>
      <c r="K679" s="8">
        <f t="shared" si="67"/>
        <v>0</v>
      </c>
      <c r="L679" s="8">
        <f t="shared" si="68"/>
        <v>0</v>
      </c>
      <c r="M679" s="7"/>
      <c r="N679" s="6">
        <f t="shared" si="69"/>
        <v>0</v>
      </c>
      <c r="U679" s="13">
        <f t="shared" si="70"/>
        <v>0</v>
      </c>
      <c r="V679" s="13">
        <f t="shared" si="71"/>
        <v>0</v>
      </c>
    </row>
    <row r="680" spans="1:22">
      <c r="A680" s="1">
        <v>679</v>
      </c>
      <c r="B680" s="134"/>
      <c r="C680" s="114"/>
      <c r="D680" s="115"/>
      <c r="E680" s="133"/>
      <c r="F680" s="109"/>
      <c r="G680" s="130"/>
      <c r="H680" s="117"/>
      <c r="I680" s="133"/>
      <c r="J680" s="1">
        <f t="shared" si="66"/>
        <v>0</v>
      </c>
      <c r="K680" s="8">
        <f t="shared" si="67"/>
        <v>0</v>
      </c>
      <c r="L680" s="8">
        <f t="shared" si="68"/>
        <v>0</v>
      </c>
      <c r="M680" s="7"/>
      <c r="N680" s="6">
        <f t="shared" si="69"/>
        <v>0</v>
      </c>
      <c r="U680" s="13">
        <f t="shared" si="70"/>
        <v>0</v>
      </c>
      <c r="V680" s="13">
        <f t="shared" si="71"/>
        <v>0</v>
      </c>
    </row>
    <row r="681" spans="1:22" ht="15" customHeight="1">
      <c r="A681" s="1">
        <v>680</v>
      </c>
      <c r="B681" s="134"/>
      <c r="C681" s="114"/>
      <c r="D681" s="115"/>
      <c r="E681" s="133"/>
      <c r="F681" s="109"/>
      <c r="G681" s="130"/>
      <c r="H681" s="117"/>
      <c r="I681" s="133"/>
      <c r="J681" s="1">
        <f t="shared" si="66"/>
        <v>0</v>
      </c>
      <c r="K681" s="8">
        <f t="shared" si="67"/>
        <v>0</v>
      </c>
      <c r="L681" s="8">
        <f t="shared" si="68"/>
        <v>0</v>
      </c>
      <c r="M681" s="7"/>
      <c r="N681" s="6">
        <f t="shared" si="69"/>
        <v>0</v>
      </c>
      <c r="U681" s="13">
        <f t="shared" si="70"/>
        <v>0</v>
      </c>
      <c r="V681" s="13">
        <f t="shared" si="71"/>
        <v>0</v>
      </c>
    </row>
    <row r="682" spans="1:22">
      <c r="A682" s="1">
        <v>681</v>
      </c>
      <c r="B682" s="134"/>
      <c r="C682" s="114"/>
      <c r="D682" s="115"/>
      <c r="E682" s="133"/>
      <c r="F682" s="109"/>
      <c r="G682" s="130"/>
      <c r="H682" s="117"/>
      <c r="I682" s="133"/>
      <c r="J682" s="1">
        <f t="shared" si="66"/>
        <v>0</v>
      </c>
      <c r="K682" s="8">
        <f t="shared" si="67"/>
        <v>0</v>
      </c>
      <c r="L682" s="8">
        <f t="shared" si="68"/>
        <v>0</v>
      </c>
      <c r="M682" s="7"/>
      <c r="N682" s="6">
        <f t="shared" si="69"/>
        <v>0</v>
      </c>
      <c r="U682" s="13">
        <f t="shared" si="70"/>
        <v>0</v>
      </c>
      <c r="V682" s="13">
        <f t="shared" si="71"/>
        <v>0</v>
      </c>
    </row>
    <row r="683" spans="1:22">
      <c r="A683" s="1">
        <v>682</v>
      </c>
      <c r="B683" s="134"/>
      <c r="C683" s="114"/>
      <c r="D683" s="115"/>
      <c r="E683" s="133"/>
      <c r="F683" s="109"/>
      <c r="G683" s="130"/>
      <c r="H683" s="117"/>
      <c r="I683" s="133"/>
      <c r="J683" s="1">
        <f t="shared" si="66"/>
        <v>0</v>
      </c>
      <c r="K683" s="8">
        <f t="shared" si="67"/>
        <v>0</v>
      </c>
      <c r="L683" s="8">
        <f t="shared" si="68"/>
        <v>0</v>
      </c>
      <c r="M683" s="7"/>
      <c r="N683" s="6">
        <f t="shared" si="69"/>
        <v>0</v>
      </c>
      <c r="U683" s="13">
        <f t="shared" si="70"/>
        <v>0</v>
      </c>
      <c r="V683" s="13">
        <f t="shared" si="71"/>
        <v>0</v>
      </c>
    </row>
    <row r="684" spans="1:22">
      <c r="A684" s="1">
        <v>683</v>
      </c>
      <c r="B684" s="134"/>
      <c r="C684" s="114"/>
      <c r="D684" s="115"/>
      <c r="E684" s="133"/>
      <c r="F684" s="109"/>
      <c r="G684" s="130"/>
      <c r="H684" s="117"/>
      <c r="I684" s="133"/>
      <c r="J684" s="1">
        <f t="shared" si="66"/>
        <v>0</v>
      </c>
      <c r="K684" s="8">
        <f t="shared" si="67"/>
        <v>0</v>
      </c>
      <c r="L684" s="8">
        <f t="shared" si="68"/>
        <v>0</v>
      </c>
      <c r="M684" s="7"/>
      <c r="N684" s="6">
        <f t="shared" si="69"/>
        <v>0</v>
      </c>
      <c r="U684" s="13">
        <f t="shared" si="70"/>
        <v>0</v>
      </c>
      <c r="V684" s="13">
        <f t="shared" si="71"/>
        <v>0</v>
      </c>
    </row>
    <row r="685" spans="1:22">
      <c r="A685" s="1">
        <v>684</v>
      </c>
      <c r="B685" s="134"/>
      <c r="C685" s="114"/>
      <c r="D685" s="115"/>
      <c r="E685" s="133"/>
      <c r="F685" s="109"/>
      <c r="G685" s="130"/>
      <c r="H685" s="117"/>
      <c r="I685" s="133"/>
      <c r="J685" s="1">
        <f t="shared" si="66"/>
        <v>0</v>
      </c>
      <c r="K685" s="8">
        <f t="shared" si="67"/>
        <v>0</v>
      </c>
      <c r="L685" s="8">
        <f t="shared" si="68"/>
        <v>0</v>
      </c>
      <c r="M685" s="7"/>
      <c r="N685" s="6">
        <f t="shared" si="69"/>
        <v>0</v>
      </c>
      <c r="U685" s="13">
        <f t="shared" si="70"/>
        <v>0</v>
      </c>
      <c r="V685" s="13">
        <f t="shared" si="71"/>
        <v>0</v>
      </c>
    </row>
    <row r="686" spans="1:22">
      <c r="A686" s="1">
        <v>685</v>
      </c>
      <c r="B686" s="134"/>
      <c r="C686" s="114"/>
      <c r="D686" s="115"/>
      <c r="E686" s="133"/>
      <c r="F686" s="109"/>
      <c r="G686" s="130"/>
      <c r="H686" s="117"/>
      <c r="I686" s="133"/>
      <c r="J686" s="1">
        <f t="shared" si="66"/>
        <v>0</v>
      </c>
      <c r="K686" s="8">
        <f t="shared" si="67"/>
        <v>0</v>
      </c>
      <c r="L686" s="8">
        <f t="shared" si="68"/>
        <v>0</v>
      </c>
      <c r="M686" s="7"/>
      <c r="N686" s="6">
        <f t="shared" si="69"/>
        <v>0</v>
      </c>
      <c r="U686" s="13">
        <f t="shared" si="70"/>
        <v>0</v>
      </c>
      <c r="V686" s="13">
        <f t="shared" si="71"/>
        <v>0</v>
      </c>
    </row>
    <row r="687" spans="1:22">
      <c r="A687" s="1">
        <v>686</v>
      </c>
      <c r="B687" s="134"/>
      <c r="C687" s="114"/>
      <c r="D687" s="115"/>
      <c r="E687" s="133"/>
      <c r="F687" s="109"/>
      <c r="G687" s="130"/>
      <c r="H687" s="117"/>
      <c r="I687" s="133"/>
      <c r="J687" s="1">
        <f t="shared" si="66"/>
        <v>0</v>
      </c>
      <c r="K687" s="8">
        <f t="shared" si="67"/>
        <v>0</v>
      </c>
      <c r="L687" s="8">
        <f t="shared" si="68"/>
        <v>0</v>
      </c>
      <c r="M687" s="7"/>
      <c r="N687" s="6">
        <f t="shared" si="69"/>
        <v>0</v>
      </c>
      <c r="U687" s="13">
        <f t="shared" si="70"/>
        <v>0</v>
      </c>
      <c r="V687" s="13">
        <f t="shared" si="71"/>
        <v>0</v>
      </c>
    </row>
    <row r="688" spans="1:22">
      <c r="A688" s="1">
        <v>687</v>
      </c>
      <c r="B688" s="134"/>
      <c r="C688" s="114"/>
      <c r="D688" s="115"/>
      <c r="E688" s="133"/>
      <c r="F688" s="109"/>
      <c r="G688" s="130"/>
      <c r="H688" s="117"/>
      <c r="I688" s="133"/>
      <c r="J688" s="1">
        <f t="shared" si="66"/>
        <v>0</v>
      </c>
      <c r="K688" s="8">
        <f t="shared" si="67"/>
        <v>0</v>
      </c>
      <c r="L688" s="8">
        <f t="shared" si="68"/>
        <v>0</v>
      </c>
      <c r="M688" s="7"/>
      <c r="N688" s="6">
        <f t="shared" si="69"/>
        <v>0</v>
      </c>
      <c r="U688" s="13">
        <f t="shared" si="70"/>
        <v>0</v>
      </c>
      <c r="V688" s="13">
        <f t="shared" si="71"/>
        <v>0</v>
      </c>
    </row>
    <row r="689" spans="1:22">
      <c r="A689" s="1">
        <v>688</v>
      </c>
      <c r="B689" s="134"/>
      <c r="C689" s="114"/>
      <c r="D689" s="115"/>
      <c r="E689" s="133"/>
      <c r="F689" s="109"/>
      <c r="G689" s="130"/>
      <c r="H689" s="117"/>
      <c r="I689" s="133"/>
      <c r="J689" s="1">
        <f t="shared" si="66"/>
        <v>0</v>
      </c>
      <c r="K689" s="8">
        <f t="shared" si="67"/>
        <v>0</v>
      </c>
      <c r="L689" s="8">
        <f t="shared" si="68"/>
        <v>0</v>
      </c>
      <c r="M689" s="7"/>
      <c r="N689" s="6">
        <f t="shared" si="69"/>
        <v>0</v>
      </c>
      <c r="U689" s="13">
        <f t="shared" si="70"/>
        <v>0</v>
      </c>
      <c r="V689" s="13">
        <f t="shared" si="71"/>
        <v>0</v>
      </c>
    </row>
    <row r="690" spans="1:22" ht="15" customHeight="1">
      <c r="A690" s="1">
        <v>689</v>
      </c>
      <c r="B690" s="134"/>
      <c r="C690" s="114"/>
      <c r="D690" s="115"/>
      <c r="E690" s="133"/>
      <c r="F690" s="109"/>
      <c r="G690" s="130"/>
      <c r="H690" s="117"/>
      <c r="I690" s="133"/>
      <c r="J690" s="1">
        <f t="shared" si="66"/>
        <v>0</v>
      </c>
      <c r="K690" s="8">
        <f t="shared" si="67"/>
        <v>0</v>
      </c>
      <c r="L690" s="8">
        <f t="shared" si="68"/>
        <v>0</v>
      </c>
      <c r="M690" s="7"/>
      <c r="N690" s="6">
        <f t="shared" si="69"/>
        <v>0</v>
      </c>
      <c r="U690" s="13">
        <f t="shared" si="70"/>
        <v>0</v>
      </c>
      <c r="V690" s="13">
        <f t="shared" si="71"/>
        <v>0</v>
      </c>
    </row>
    <row r="691" spans="1:22">
      <c r="A691" s="1">
        <v>690</v>
      </c>
      <c r="B691" s="134"/>
      <c r="C691" s="114"/>
      <c r="D691" s="115"/>
      <c r="E691" s="133"/>
      <c r="F691" s="109"/>
      <c r="G691" s="130"/>
      <c r="H691" s="117"/>
      <c r="I691" s="133"/>
      <c r="J691" s="1">
        <f t="shared" si="66"/>
        <v>0</v>
      </c>
      <c r="K691" s="8">
        <f t="shared" si="67"/>
        <v>0</v>
      </c>
      <c r="L691" s="8">
        <f t="shared" si="68"/>
        <v>0</v>
      </c>
      <c r="M691" s="7"/>
      <c r="N691" s="6">
        <f t="shared" si="69"/>
        <v>0</v>
      </c>
      <c r="U691" s="13">
        <f t="shared" si="70"/>
        <v>0</v>
      </c>
      <c r="V691" s="13">
        <f t="shared" si="71"/>
        <v>0</v>
      </c>
    </row>
    <row r="692" spans="1:22">
      <c r="A692" s="1">
        <v>691</v>
      </c>
      <c r="B692" s="134"/>
      <c r="C692" s="114"/>
      <c r="D692" s="115"/>
      <c r="E692" s="133"/>
      <c r="F692" s="109"/>
      <c r="G692" s="130"/>
      <c r="H692" s="117"/>
      <c r="I692" s="133"/>
      <c r="J692" s="1">
        <f t="shared" si="66"/>
        <v>0</v>
      </c>
      <c r="K692" s="8">
        <f t="shared" si="67"/>
        <v>0</v>
      </c>
      <c r="L692" s="8">
        <f t="shared" si="68"/>
        <v>0</v>
      </c>
      <c r="M692" s="7"/>
      <c r="N692" s="6">
        <f t="shared" si="69"/>
        <v>0</v>
      </c>
      <c r="U692" s="13">
        <f t="shared" si="70"/>
        <v>0</v>
      </c>
      <c r="V692" s="13">
        <f t="shared" si="71"/>
        <v>0</v>
      </c>
    </row>
    <row r="693" spans="1:22">
      <c r="A693" s="1">
        <v>692</v>
      </c>
      <c r="B693" s="134"/>
      <c r="C693" s="114"/>
      <c r="D693" s="115"/>
      <c r="E693" s="133"/>
      <c r="F693" s="109"/>
      <c r="G693" s="130"/>
      <c r="H693" s="117"/>
      <c r="I693" s="133"/>
      <c r="J693" s="1">
        <f t="shared" si="66"/>
        <v>0</v>
      </c>
      <c r="K693" s="8">
        <f t="shared" si="67"/>
        <v>0</v>
      </c>
      <c r="L693" s="8">
        <f t="shared" si="68"/>
        <v>0</v>
      </c>
      <c r="M693" s="7"/>
      <c r="N693" s="6">
        <f t="shared" si="69"/>
        <v>0</v>
      </c>
      <c r="U693" s="13">
        <f t="shared" si="70"/>
        <v>0</v>
      </c>
      <c r="V693" s="13">
        <f t="shared" si="71"/>
        <v>0</v>
      </c>
    </row>
    <row r="694" spans="1:22">
      <c r="A694" s="1">
        <v>693</v>
      </c>
      <c r="B694" s="134"/>
      <c r="C694" s="114"/>
      <c r="D694" s="115"/>
      <c r="E694" s="133"/>
      <c r="F694" s="109"/>
      <c r="G694" s="130"/>
      <c r="H694" s="117"/>
      <c r="I694" s="133"/>
      <c r="J694" s="1">
        <f t="shared" si="66"/>
        <v>0</v>
      </c>
      <c r="K694" s="8">
        <f t="shared" si="67"/>
        <v>0</v>
      </c>
      <c r="L694" s="8">
        <f t="shared" si="68"/>
        <v>0</v>
      </c>
      <c r="M694" s="7"/>
      <c r="N694" s="6">
        <f t="shared" si="69"/>
        <v>0</v>
      </c>
      <c r="U694" s="13">
        <f t="shared" si="70"/>
        <v>0</v>
      </c>
      <c r="V694" s="13">
        <f t="shared" si="71"/>
        <v>0</v>
      </c>
    </row>
    <row r="695" spans="1:22">
      <c r="A695" s="1">
        <v>694</v>
      </c>
      <c r="B695" s="134"/>
      <c r="C695" s="114"/>
      <c r="D695" s="115"/>
      <c r="E695" s="133"/>
      <c r="F695" s="109"/>
      <c r="G695" s="130"/>
      <c r="H695" s="117"/>
      <c r="I695" s="133"/>
      <c r="J695" s="1">
        <f t="shared" si="66"/>
        <v>0</v>
      </c>
      <c r="K695" s="8">
        <f t="shared" si="67"/>
        <v>0</v>
      </c>
      <c r="L695" s="8">
        <f t="shared" si="68"/>
        <v>0</v>
      </c>
      <c r="M695" s="7"/>
      <c r="N695" s="6">
        <f t="shared" si="69"/>
        <v>0</v>
      </c>
      <c r="U695" s="13">
        <f t="shared" si="70"/>
        <v>0</v>
      </c>
      <c r="V695" s="13">
        <f t="shared" si="71"/>
        <v>0</v>
      </c>
    </row>
    <row r="696" spans="1:22">
      <c r="A696" s="1">
        <v>695</v>
      </c>
      <c r="B696" s="134"/>
      <c r="C696" s="114"/>
      <c r="D696" s="115"/>
      <c r="E696" s="133"/>
      <c r="F696" s="109"/>
      <c r="G696" s="130"/>
      <c r="H696" s="117"/>
      <c r="I696" s="133"/>
      <c r="J696" s="1">
        <f t="shared" si="66"/>
        <v>0</v>
      </c>
      <c r="K696" s="8">
        <f t="shared" si="67"/>
        <v>0</v>
      </c>
      <c r="L696" s="8">
        <f t="shared" si="68"/>
        <v>0</v>
      </c>
      <c r="M696" s="7"/>
      <c r="N696" s="6">
        <f t="shared" si="69"/>
        <v>0</v>
      </c>
      <c r="U696" s="13">
        <f t="shared" si="70"/>
        <v>0</v>
      </c>
      <c r="V696" s="13">
        <f t="shared" si="71"/>
        <v>0</v>
      </c>
    </row>
    <row r="697" spans="1:22">
      <c r="A697" s="1">
        <v>696</v>
      </c>
      <c r="B697" s="134"/>
      <c r="C697" s="114"/>
      <c r="D697" s="115"/>
      <c r="E697" s="133"/>
      <c r="F697" s="109"/>
      <c r="G697" s="130"/>
      <c r="H697" s="117"/>
      <c r="I697" s="133"/>
      <c r="J697" s="1">
        <f t="shared" si="66"/>
        <v>0</v>
      </c>
      <c r="K697" s="8">
        <f t="shared" si="67"/>
        <v>0</v>
      </c>
      <c r="L697" s="8">
        <f t="shared" si="68"/>
        <v>0</v>
      </c>
      <c r="M697" s="7"/>
      <c r="N697" s="6">
        <f t="shared" si="69"/>
        <v>0</v>
      </c>
      <c r="U697" s="13">
        <f t="shared" si="70"/>
        <v>0</v>
      </c>
      <c r="V697" s="13">
        <f t="shared" si="71"/>
        <v>0</v>
      </c>
    </row>
    <row r="698" spans="1:22">
      <c r="A698" s="1">
        <v>697</v>
      </c>
      <c r="B698" s="134"/>
      <c r="C698" s="114"/>
      <c r="D698" s="115"/>
      <c r="E698" s="133"/>
      <c r="F698" s="109"/>
      <c r="G698" s="130"/>
      <c r="H698" s="117"/>
      <c r="I698" s="133"/>
      <c r="J698" s="1">
        <f t="shared" si="66"/>
        <v>0</v>
      </c>
      <c r="K698" s="8">
        <f t="shared" si="67"/>
        <v>0</v>
      </c>
      <c r="L698" s="8">
        <f t="shared" si="68"/>
        <v>0</v>
      </c>
      <c r="M698" s="7"/>
      <c r="N698" s="6">
        <f t="shared" si="69"/>
        <v>0</v>
      </c>
      <c r="U698" s="13">
        <f t="shared" si="70"/>
        <v>0</v>
      </c>
      <c r="V698" s="13">
        <f t="shared" si="71"/>
        <v>0</v>
      </c>
    </row>
    <row r="699" spans="1:22" ht="15" customHeight="1">
      <c r="A699" s="1">
        <v>698</v>
      </c>
      <c r="B699" s="134"/>
      <c r="C699" s="114"/>
      <c r="D699" s="115"/>
      <c r="E699" s="133"/>
      <c r="F699" s="109"/>
      <c r="G699" s="130"/>
      <c r="H699" s="117"/>
      <c r="I699" s="133"/>
      <c r="J699" s="1">
        <f t="shared" si="66"/>
        <v>0</v>
      </c>
      <c r="K699" s="8">
        <f t="shared" si="67"/>
        <v>0</v>
      </c>
      <c r="L699" s="8">
        <f t="shared" si="68"/>
        <v>0</v>
      </c>
      <c r="M699" s="7"/>
      <c r="N699" s="6">
        <f t="shared" si="69"/>
        <v>0</v>
      </c>
      <c r="U699" s="13">
        <f t="shared" si="70"/>
        <v>0</v>
      </c>
      <c r="V699" s="13">
        <f t="shared" si="71"/>
        <v>0</v>
      </c>
    </row>
    <row r="700" spans="1:22">
      <c r="A700" s="1">
        <v>699</v>
      </c>
      <c r="B700" s="134"/>
      <c r="C700" s="114"/>
      <c r="D700" s="115"/>
      <c r="E700" s="133"/>
      <c r="F700" s="109"/>
      <c r="G700" s="130"/>
      <c r="H700" s="117"/>
      <c r="I700" s="133"/>
      <c r="J700" s="1">
        <f t="shared" si="66"/>
        <v>0</v>
      </c>
      <c r="K700" s="8">
        <f t="shared" si="67"/>
        <v>0</v>
      </c>
      <c r="L700" s="8">
        <f t="shared" si="68"/>
        <v>0</v>
      </c>
      <c r="M700" s="7"/>
      <c r="N700" s="6">
        <f t="shared" si="69"/>
        <v>0</v>
      </c>
      <c r="U700" s="13">
        <f t="shared" si="70"/>
        <v>0</v>
      </c>
      <c r="V700" s="13">
        <f t="shared" si="71"/>
        <v>0</v>
      </c>
    </row>
    <row r="701" spans="1:22">
      <c r="A701" s="1">
        <v>700</v>
      </c>
      <c r="B701" s="134"/>
      <c r="C701" s="114"/>
      <c r="D701" s="115"/>
      <c r="E701" s="133"/>
      <c r="F701" s="109"/>
      <c r="G701" s="130"/>
      <c r="H701" s="117"/>
      <c r="I701" s="133"/>
      <c r="J701" s="1">
        <f t="shared" si="66"/>
        <v>0</v>
      </c>
      <c r="K701" s="8">
        <f t="shared" si="67"/>
        <v>0</v>
      </c>
      <c r="L701" s="8">
        <f t="shared" si="68"/>
        <v>0</v>
      </c>
      <c r="M701" s="7"/>
      <c r="N701" s="6">
        <f t="shared" si="69"/>
        <v>0</v>
      </c>
      <c r="U701" s="13">
        <f t="shared" si="70"/>
        <v>0</v>
      </c>
      <c r="V701" s="13">
        <f t="shared" si="71"/>
        <v>0</v>
      </c>
    </row>
    <row r="702" spans="1:22">
      <c r="A702" s="1">
        <v>701</v>
      </c>
      <c r="B702" s="134"/>
      <c r="C702" s="114"/>
      <c r="D702" s="115"/>
      <c r="E702" s="133"/>
      <c r="F702" s="109"/>
      <c r="G702" s="130"/>
      <c r="H702" s="117"/>
      <c r="I702" s="133"/>
      <c r="J702" s="1">
        <f t="shared" si="66"/>
        <v>0</v>
      </c>
      <c r="K702" s="8">
        <f t="shared" si="67"/>
        <v>0</v>
      </c>
      <c r="L702" s="8">
        <f t="shared" si="68"/>
        <v>0</v>
      </c>
      <c r="M702" s="7"/>
      <c r="N702" s="6">
        <f t="shared" si="69"/>
        <v>0</v>
      </c>
      <c r="U702" s="13">
        <f t="shared" si="70"/>
        <v>0</v>
      </c>
      <c r="V702" s="13">
        <f t="shared" si="71"/>
        <v>0</v>
      </c>
    </row>
    <row r="703" spans="1:22">
      <c r="A703" s="1">
        <v>702</v>
      </c>
      <c r="B703" s="134"/>
      <c r="C703" s="114"/>
      <c r="D703" s="115"/>
      <c r="E703" s="133"/>
      <c r="F703" s="109"/>
      <c r="G703" s="130"/>
      <c r="H703" s="117"/>
      <c r="I703" s="133"/>
      <c r="J703" s="1">
        <f t="shared" si="66"/>
        <v>0</v>
      </c>
      <c r="K703" s="8">
        <f t="shared" si="67"/>
        <v>0</v>
      </c>
      <c r="L703" s="8">
        <f t="shared" si="68"/>
        <v>0</v>
      </c>
      <c r="M703" s="7"/>
      <c r="N703" s="6">
        <f t="shared" si="69"/>
        <v>0</v>
      </c>
      <c r="U703" s="13">
        <f t="shared" si="70"/>
        <v>0</v>
      </c>
      <c r="V703" s="13">
        <f t="shared" si="71"/>
        <v>0</v>
      </c>
    </row>
    <row r="704" spans="1:22">
      <c r="A704" s="1">
        <v>703</v>
      </c>
      <c r="B704" s="134"/>
      <c r="C704" s="114"/>
      <c r="D704" s="115"/>
      <c r="E704" s="133"/>
      <c r="F704" s="109"/>
      <c r="G704" s="130"/>
      <c r="H704" s="117"/>
      <c r="I704" s="133"/>
      <c r="J704" s="1">
        <f t="shared" si="66"/>
        <v>0</v>
      </c>
      <c r="K704" s="8">
        <f t="shared" si="67"/>
        <v>0</v>
      </c>
      <c r="L704" s="8">
        <f t="shared" si="68"/>
        <v>0</v>
      </c>
      <c r="M704" s="7"/>
      <c r="N704" s="6">
        <f t="shared" si="69"/>
        <v>0</v>
      </c>
      <c r="U704" s="13">
        <f t="shared" si="70"/>
        <v>0</v>
      </c>
      <c r="V704" s="13">
        <f t="shared" si="71"/>
        <v>0</v>
      </c>
    </row>
    <row r="705" spans="1:22">
      <c r="A705" s="1">
        <v>704</v>
      </c>
      <c r="B705" s="134"/>
      <c r="C705" s="114"/>
      <c r="D705" s="115"/>
      <c r="E705" s="133"/>
      <c r="F705" s="109"/>
      <c r="G705" s="130"/>
      <c r="H705" s="117"/>
      <c r="I705" s="133"/>
      <c r="J705" s="1">
        <f t="shared" si="66"/>
        <v>0</v>
      </c>
      <c r="K705" s="8">
        <f t="shared" si="67"/>
        <v>0</v>
      </c>
      <c r="L705" s="8">
        <f t="shared" si="68"/>
        <v>0</v>
      </c>
      <c r="M705" s="7"/>
      <c r="N705" s="6">
        <f t="shared" si="69"/>
        <v>0</v>
      </c>
      <c r="U705" s="13">
        <f t="shared" si="70"/>
        <v>0</v>
      </c>
      <c r="V705" s="13">
        <f t="shared" si="71"/>
        <v>0</v>
      </c>
    </row>
    <row r="706" spans="1:22">
      <c r="A706" s="1">
        <v>705</v>
      </c>
      <c r="B706" s="134"/>
      <c r="C706" s="114"/>
      <c r="D706" s="115"/>
      <c r="E706" s="133"/>
      <c r="F706" s="109"/>
      <c r="G706" s="130"/>
      <c r="H706" s="117"/>
      <c r="I706" s="133"/>
      <c r="J706" s="1">
        <f t="shared" si="66"/>
        <v>0</v>
      </c>
      <c r="K706" s="8">
        <f t="shared" si="67"/>
        <v>0</v>
      </c>
      <c r="L706" s="8">
        <f t="shared" si="68"/>
        <v>0</v>
      </c>
      <c r="M706" s="7"/>
      <c r="N706" s="6">
        <f t="shared" si="69"/>
        <v>0</v>
      </c>
      <c r="U706" s="13">
        <f t="shared" si="70"/>
        <v>0</v>
      </c>
      <c r="V706" s="13">
        <f t="shared" si="71"/>
        <v>0</v>
      </c>
    </row>
    <row r="707" spans="1:22">
      <c r="A707" s="1">
        <v>706</v>
      </c>
      <c r="B707" s="134"/>
      <c r="C707" s="114"/>
      <c r="D707" s="115"/>
      <c r="E707" s="133"/>
      <c r="F707" s="109"/>
      <c r="G707" s="130"/>
      <c r="H707" s="117"/>
      <c r="I707" s="133"/>
      <c r="J707" s="1">
        <f t="shared" si="66"/>
        <v>0</v>
      </c>
      <c r="K707" s="8">
        <f t="shared" si="67"/>
        <v>0</v>
      </c>
      <c r="L707" s="8">
        <f t="shared" si="68"/>
        <v>0</v>
      </c>
      <c r="M707" s="7"/>
      <c r="N707" s="6">
        <f t="shared" si="69"/>
        <v>0</v>
      </c>
      <c r="U707" s="13">
        <f t="shared" si="70"/>
        <v>0</v>
      </c>
      <c r="V707" s="13">
        <f t="shared" si="71"/>
        <v>0</v>
      </c>
    </row>
    <row r="708" spans="1:22" ht="15" customHeight="1">
      <c r="A708" s="1">
        <v>707</v>
      </c>
      <c r="B708" s="134"/>
      <c r="C708" s="114"/>
      <c r="D708" s="115"/>
      <c r="E708" s="133"/>
      <c r="F708" s="109"/>
      <c r="G708" s="130"/>
      <c r="H708" s="117"/>
      <c r="I708" s="133"/>
      <c r="J708" s="1">
        <f t="shared" si="66"/>
        <v>0</v>
      </c>
      <c r="K708" s="8">
        <f t="shared" si="67"/>
        <v>0</v>
      </c>
      <c r="L708" s="8">
        <f t="shared" si="68"/>
        <v>0</v>
      </c>
      <c r="M708" s="7"/>
      <c r="N708" s="6">
        <f t="shared" si="69"/>
        <v>0</v>
      </c>
      <c r="U708" s="13">
        <f t="shared" si="70"/>
        <v>0</v>
      </c>
      <c r="V708" s="13">
        <f t="shared" si="71"/>
        <v>0</v>
      </c>
    </row>
    <row r="709" spans="1:22">
      <c r="A709" s="1">
        <v>708</v>
      </c>
      <c r="B709" s="134"/>
      <c r="C709" s="114"/>
      <c r="D709" s="115"/>
      <c r="E709" s="133"/>
      <c r="F709" s="109"/>
      <c r="G709" s="130"/>
      <c r="H709" s="117"/>
      <c r="I709" s="133"/>
      <c r="J709" s="1">
        <f t="shared" si="66"/>
        <v>0</v>
      </c>
      <c r="K709" s="8">
        <f t="shared" si="67"/>
        <v>0</v>
      </c>
      <c r="L709" s="8">
        <f t="shared" si="68"/>
        <v>0</v>
      </c>
      <c r="M709" s="7"/>
      <c r="N709" s="6">
        <f t="shared" si="69"/>
        <v>0</v>
      </c>
      <c r="U709" s="13">
        <f t="shared" si="70"/>
        <v>0</v>
      </c>
      <c r="V709" s="13">
        <f t="shared" si="71"/>
        <v>0</v>
      </c>
    </row>
    <row r="710" spans="1:22">
      <c r="A710" s="1">
        <v>709</v>
      </c>
      <c r="B710" s="134"/>
      <c r="C710" s="114"/>
      <c r="D710" s="115"/>
      <c r="E710" s="133"/>
      <c r="F710" s="109"/>
      <c r="G710" s="130"/>
      <c r="H710" s="117"/>
      <c r="I710" s="133"/>
      <c r="J710" s="1">
        <f t="shared" si="66"/>
        <v>0</v>
      </c>
      <c r="K710" s="8">
        <f t="shared" si="67"/>
        <v>0</v>
      </c>
      <c r="L710" s="8">
        <f t="shared" si="68"/>
        <v>0</v>
      </c>
      <c r="M710" s="7"/>
      <c r="N710" s="6">
        <f t="shared" si="69"/>
        <v>0</v>
      </c>
      <c r="U710" s="13">
        <f t="shared" si="70"/>
        <v>0</v>
      </c>
      <c r="V710" s="13">
        <f t="shared" si="71"/>
        <v>0</v>
      </c>
    </row>
    <row r="711" spans="1:22">
      <c r="A711" s="1">
        <v>710</v>
      </c>
      <c r="B711" s="134"/>
      <c r="C711" s="114"/>
      <c r="D711" s="115"/>
      <c r="E711" s="133"/>
      <c r="F711" s="109"/>
      <c r="G711" s="130"/>
      <c r="H711" s="117"/>
      <c r="I711" s="133"/>
      <c r="J711" s="1">
        <f t="shared" si="66"/>
        <v>0</v>
      </c>
      <c r="K711" s="8">
        <f t="shared" si="67"/>
        <v>0</v>
      </c>
      <c r="L711" s="8">
        <f t="shared" si="68"/>
        <v>0</v>
      </c>
      <c r="M711" s="7"/>
      <c r="N711" s="6">
        <f t="shared" si="69"/>
        <v>0</v>
      </c>
      <c r="U711" s="13">
        <f t="shared" si="70"/>
        <v>0</v>
      </c>
      <c r="V711" s="13">
        <f t="shared" si="71"/>
        <v>0</v>
      </c>
    </row>
    <row r="712" spans="1:22">
      <c r="A712" s="1">
        <v>711</v>
      </c>
      <c r="B712" s="134"/>
      <c r="C712" s="114"/>
      <c r="D712" s="115"/>
      <c r="E712" s="133"/>
      <c r="F712" s="109"/>
      <c r="G712" s="130"/>
      <c r="H712" s="117"/>
      <c r="I712" s="133"/>
      <c r="J712" s="1">
        <f t="shared" si="66"/>
        <v>0</v>
      </c>
      <c r="K712" s="8">
        <f t="shared" si="67"/>
        <v>0</v>
      </c>
      <c r="L712" s="8">
        <f t="shared" si="68"/>
        <v>0</v>
      </c>
      <c r="M712" s="7"/>
      <c r="N712" s="6">
        <f t="shared" si="69"/>
        <v>0</v>
      </c>
      <c r="U712" s="13">
        <f t="shared" si="70"/>
        <v>0</v>
      </c>
      <c r="V712" s="13">
        <f t="shared" si="71"/>
        <v>0</v>
      </c>
    </row>
    <row r="713" spans="1:22">
      <c r="A713" s="1">
        <v>712</v>
      </c>
      <c r="B713" s="134"/>
      <c r="C713" s="114"/>
      <c r="D713" s="115"/>
      <c r="E713" s="133"/>
      <c r="F713" s="109"/>
      <c r="G713" s="130"/>
      <c r="H713" s="117"/>
      <c r="I713" s="133"/>
      <c r="J713" s="1">
        <f t="shared" si="66"/>
        <v>0</v>
      </c>
      <c r="K713" s="8">
        <f t="shared" si="67"/>
        <v>0</v>
      </c>
      <c r="L713" s="8">
        <f t="shared" si="68"/>
        <v>0</v>
      </c>
      <c r="M713" s="7"/>
      <c r="N713" s="6">
        <f t="shared" si="69"/>
        <v>0</v>
      </c>
      <c r="U713" s="13">
        <f t="shared" si="70"/>
        <v>0</v>
      </c>
      <c r="V713" s="13">
        <f t="shared" si="71"/>
        <v>0</v>
      </c>
    </row>
    <row r="714" spans="1:22">
      <c r="A714" s="1">
        <v>713</v>
      </c>
      <c r="B714" s="134"/>
      <c r="C714" s="114"/>
      <c r="D714" s="115"/>
      <c r="E714" s="133"/>
      <c r="F714" s="109"/>
      <c r="G714" s="130"/>
      <c r="H714" s="117"/>
      <c r="I714" s="133"/>
      <c r="J714" s="1">
        <f t="shared" si="66"/>
        <v>0</v>
      </c>
      <c r="K714" s="8">
        <f t="shared" si="67"/>
        <v>0</v>
      </c>
      <c r="L714" s="8">
        <f t="shared" si="68"/>
        <v>0</v>
      </c>
      <c r="M714" s="7"/>
      <c r="N714" s="6">
        <f t="shared" si="69"/>
        <v>0</v>
      </c>
      <c r="U714" s="13">
        <f t="shared" si="70"/>
        <v>0</v>
      </c>
      <c r="V714" s="13">
        <f t="shared" si="71"/>
        <v>0</v>
      </c>
    </row>
    <row r="715" spans="1:22">
      <c r="A715" s="1">
        <v>714</v>
      </c>
      <c r="B715" s="134"/>
      <c r="C715" s="114"/>
      <c r="D715" s="115"/>
      <c r="E715" s="133"/>
      <c r="F715" s="109"/>
      <c r="G715" s="130"/>
      <c r="H715" s="117"/>
      <c r="I715" s="133"/>
      <c r="J715" s="1">
        <f t="shared" si="66"/>
        <v>0</v>
      </c>
      <c r="K715" s="8">
        <f t="shared" si="67"/>
        <v>0</v>
      </c>
      <c r="L715" s="8">
        <f t="shared" si="68"/>
        <v>0</v>
      </c>
      <c r="M715" s="7"/>
      <c r="N715" s="6">
        <f t="shared" si="69"/>
        <v>0</v>
      </c>
      <c r="U715" s="13">
        <f t="shared" si="70"/>
        <v>0</v>
      </c>
      <c r="V715" s="13">
        <f t="shared" si="71"/>
        <v>0</v>
      </c>
    </row>
    <row r="716" spans="1:22">
      <c r="A716" s="1">
        <v>715</v>
      </c>
      <c r="B716" s="134"/>
      <c r="C716" s="114"/>
      <c r="D716" s="115"/>
      <c r="E716" s="133"/>
      <c r="F716" s="109"/>
      <c r="G716" s="130"/>
      <c r="H716" s="117"/>
      <c r="I716" s="133"/>
      <c r="J716" s="1">
        <f t="shared" si="66"/>
        <v>0</v>
      </c>
      <c r="K716" s="8">
        <f t="shared" si="67"/>
        <v>0</v>
      </c>
      <c r="L716" s="8">
        <f t="shared" si="68"/>
        <v>0</v>
      </c>
      <c r="M716" s="7"/>
      <c r="N716" s="6">
        <f t="shared" si="69"/>
        <v>0</v>
      </c>
      <c r="U716" s="13">
        <f t="shared" si="70"/>
        <v>0</v>
      </c>
      <c r="V716" s="13">
        <f t="shared" si="71"/>
        <v>0</v>
      </c>
    </row>
    <row r="717" spans="1:22" ht="15" customHeight="1">
      <c r="A717" s="1">
        <v>716</v>
      </c>
      <c r="B717" s="134"/>
      <c r="C717" s="114"/>
      <c r="D717" s="115"/>
      <c r="E717" s="133"/>
      <c r="F717" s="109"/>
      <c r="G717" s="130"/>
      <c r="H717" s="117"/>
      <c r="I717" s="133"/>
      <c r="J717" s="1">
        <f t="shared" si="66"/>
        <v>0</v>
      </c>
      <c r="K717" s="8">
        <f t="shared" si="67"/>
        <v>0</v>
      </c>
      <c r="L717" s="8">
        <f t="shared" si="68"/>
        <v>0</v>
      </c>
      <c r="M717" s="7"/>
      <c r="N717" s="6">
        <f t="shared" si="69"/>
        <v>0</v>
      </c>
      <c r="U717" s="13">
        <f t="shared" si="70"/>
        <v>0</v>
      </c>
      <c r="V717" s="13">
        <f t="shared" si="71"/>
        <v>0</v>
      </c>
    </row>
    <row r="718" spans="1:22">
      <c r="A718" s="1">
        <v>717</v>
      </c>
      <c r="B718" s="134"/>
      <c r="C718" s="114"/>
      <c r="D718" s="115"/>
      <c r="E718" s="133"/>
      <c r="F718" s="109"/>
      <c r="G718" s="130"/>
      <c r="H718" s="117"/>
      <c r="I718" s="133"/>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4"/>
      <c r="C719" s="114"/>
      <c r="D719" s="115"/>
      <c r="E719" s="133"/>
      <c r="F719" s="109"/>
      <c r="G719" s="130"/>
      <c r="H719" s="117"/>
      <c r="I719" s="133"/>
      <c r="J719" s="1">
        <f t="shared" si="72"/>
        <v>0</v>
      </c>
      <c r="K719" s="8">
        <f t="shared" si="73"/>
        <v>0</v>
      </c>
      <c r="L719" s="8">
        <f t="shared" si="74"/>
        <v>0</v>
      </c>
      <c r="M719" s="7"/>
      <c r="N719" s="6">
        <f t="shared" si="75"/>
        <v>0</v>
      </c>
      <c r="U719" s="13">
        <f t="shared" si="76"/>
        <v>0</v>
      </c>
      <c r="V719" s="13">
        <f t="shared" si="77"/>
        <v>0</v>
      </c>
    </row>
    <row r="720" spans="1:22">
      <c r="A720" s="1">
        <v>719</v>
      </c>
      <c r="B720" s="134"/>
      <c r="C720" s="114"/>
      <c r="D720" s="115"/>
      <c r="E720" s="133"/>
      <c r="F720" s="109"/>
      <c r="G720" s="130"/>
      <c r="H720" s="117"/>
      <c r="I720" s="133"/>
      <c r="J720" s="1">
        <f t="shared" si="72"/>
        <v>0</v>
      </c>
      <c r="K720" s="8">
        <f t="shared" si="73"/>
        <v>0</v>
      </c>
      <c r="L720" s="8">
        <f t="shared" si="74"/>
        <v>0</v>
      </c>
      <c r="M720" s="7"/>
      <c r="N720" s="6">
        <f t="shared" si="75"/>
        <v>0</v>
      </c>
      <c r="U720" s="13">
        <f t="shared" si="76"/>
        <v>0</v>
      </c>
      <c r="V720" s="13">
        <f t="shared" si="77"/>
        <v>0</v>
      </c>
    </row>
    <row r="721" spans="1:22">
      <c r="A721" s="1">
        <v>720</v>
      </c>
      <c r="B721" s="134"/>
      <c r="C721" s="114"/>
      <c r="D721" s="115"/>
      <c r="E721" s="133"/>
      <c r="F721" s="109"/>
      <c r="G721" s="130"/>
      <c r="H721" s="117"/>
      <c r="I721" s="133"/>
      <c r="J721" s="1">
        <f t="shared" si="72"/>
        <v>0</v>
      </c>
      <c r="K721" s="8">
        <f t="shared" si="73"/>
        <v>0</v>
      </c>
      <c r="L721" s="8">
        <f t="shared" si="74"/>
        <v>0</v>
      </c>
      <c r="M721" s="7"/>
      <c r="N721" s="6">
        <f t="shared" si="75"/>
        <v>0</v>
      </c>
      <c r="U721" s="13">
        <f t="shared" si="76"/>
        <v>0</v>
      </c>
      <c r="V721" s="13">
        <f t="shared" si="77"/>
        <v>0</v>
      </c>
    </row>
    <row r="722" spans="1:22">
      <c r="A722" s="1">
        <v>721</v>
      </c>
      <c r="B722" s="134"/>
      <c r="C722" s="114"/>
      <c r="D722" s="115"/>
      <c r="E722" s="133"/>
      <c r="F722" s="109"/>
      <c r="G722" s="130"/>
      <c r="H722" s="117"/>
      <c r="I722" s="133"/>
      <c r="J722" s="1">
        <f t="shared" si="72"/>
        <v>0</v>
      </c>
      <c r="K722" s="8">
        <f t="shared" si="73"/>
        <v>0</v>
      </c>
      <c r="L722" s="8">
        <f t="shared" si="74"/>
        <v>0</v>
      </c>
      <c r="M722" s="7"/>
      <c r="N722" s="6">
        <f t="shared" si="75"/>
        <v>0</v>
      </c>
      <c r="U722" s="13">
        <f t="shared" si="76"/>
        <v>0</v>
      </c>
      <c r="V722" s="13">
        <f t="shared" si="77"/>
        <v>0</v>
      </c>
    </row>
    <row r="723" spans="1:22">
      <c r="A723" s="1">
        <v>722</v>
      </c>
      <c r="B723" s="134"/>
      <c r="C723" s="114"/>
      <c r="D723" s="115"/>
      <c r="E723" s="133"/>
      <c r="F723" s="109"/>
      <c r="G723" s="130"/>
      <c r="H723" s="117"/>
      <c r="I723" s="133"/>
      <c r="J723" s="1">
        <f t="shared" si="72"/>
        <v>0</v>
      </c>
      <c r="K723" s="8">
        <f t="shared" si="73"/>
        <v>0</v>
      </c>
      <c r="L723" s="8">
        <f t="shared" si="74"/>
        <v>0</v>
      </c>
      <c r="M723" s="7"/>
      <c r="N723" s="6">
        <f t="shared" si="75"/>
        <v>0</v>
      </c>
      <c r="U723" s="13">
        <f t="shared" si="76"/>
        <v>0</v>
      </c>
      <c r="V723" s="13">
        <f t="shared" si="77"/>
        <v>0</v>
      </c>
    </row>
    <row r="724" spans="1:22">
      <c r="A724" s="1">
        <v>723</v>
      </c>
      <c r="B724" s="134"/>
      <c r="C724" s="114"/>
      <c r="D724" s="115"/>
      <c r="E724" s="133"/>
      <c r="F724" s="109"/>
      <c r="G724" s="130"/>
      <c r="H724" s="117"/>
      <c r="I724" s="133"/>
      <c r="J724" s="1">
        <f t="shared" si="72"/>
        <v>0</v>
      </c>
      <c r="K724" s="8">
        <f t="shared" si="73"/>
        <v>0</v>
      </c>
      <c r="L724" s="8">
        <f t="shared" si="74"/>
        <v>0</v>
      </c>
      <c r="M724" s="7"/>
      <c r="N724" s="6">
        <f t="shared" si="75"/>
        <v>0</v>
      </c>
      <c r="U724" s="13">
        <f t="shared" si="76"/>
        <v>0</v>
      </c>
      <c r="V724" s="13">
        <f t="shared" si="77"/>
        <v>0</v>
      </c>
    </row>
    <row r="725" spans="1:22">
      <c r="A725" s="1">
        <v>724</v>
      </c>
      <c r="B725" s="134"/>
      <c r="C725" s="114"/>
      <c r="D725" s="115"/>
      <c r="E725" s="133"/>
      <c r="F725" s="109"/>
      <c r="G725" s="130"/>
      <c r="H725" s="117"/>
      <c r="I725" s="133"/>
      <c r="J725" s="1">
        <f t="shared" si="72"/>
        <v>0</v>
      </c>
      <c r="K725" s="8">
        <f t="shared" si="73"/>
        <v>0</v>
      </c>
      <c r="L725" s="8">
        <f t="shared" si="74"/>
        <v>0</v>
      </c>
      <c r="M725" s="7"/>
      <c r="N725" s="6">
        <f t="shared" si="75"/>
        <v>0</v>
      </c>
      <c r="U725" s="13">
        <f t="shared" si="76"/>
        <v>0</v>
      </c>
      <c r="V725" s="13">
        <f t="shared" si="77"/>
        <v>0</v>
      </c>
    </row>
    <row r="726" spans="1:22" ht="15" customHeight="1">
      <c r="A726" s="1">
        <v>725</v>
      </c>
      <c r="B726" s="134"/>
      <c r="C726" s="114"/>
      <c r="D726" s="115"/>
      <c r="E726" s="133"/>
      <c r="F726" s="109"/>
      <c r="G726" s="130"/>
      <c r="H726" s="117"/>
      <c r="I726" s="133"/>
      <c r="J726" s="1">
        <f t="shared" si="72"/>
        <v>0</v>
      </c>
      <c r="K726" s="8">
        <f t="shared" si="73"/>
        <v>0</v>
      </c>
      <c r="L726" s="8">
        <f t="shared" si="74"/>
        <v>0</v>
      </c>
      <c r="M726" s="7"/>
      <c r="N726" s="6">
        <f t="shared" si="75"/>
        <v>0</v>
      </c>
      <c r="U726" s="13">
        <f t="shared" si="76"/>
        <v>0</v>
      </c>
      <c r="V726" s="13">
        <f t="shared" si="77"/>
        <v>0</v>
      </c>
    </row>
    <row r="727" spans="1:22">
      <c r="A727" s="1">
        <v>726</v>
      </c>
      <c r="B727" s="134"/>
      <c r="C727" s="114"/>
      <c r="D727" s="115"/>
      <c r="E727" s="133"/>
      <c r="F727" s="109"/>
      <c r="G727" s="130"/>
      <c r="H727" s="117"/>
      <c r="I727" s="133"/>
      <c r="J727" s="1">
        <f t="shared" si="72"/>
        <v>0</v>
      </c>
      <c r="K727" s="8">
        <f t="shared" si="73"/>
        <v>0</v>
      </c>
      <c r="L727" s="8">
        <f t="shared" si="74"/>
        <v>0</v>
      </c>
      <c r="M727" s="7"/>
      <c r="N727" s="6">
        <f t="shared" si="75"/>
        <v>0</v>
      </c>
      <c r="U727" s="13">
        <f t="shared" si="76"/>
        <v>0</v>
      </c>
      <c r="V727" s="13">
        <f t="shared" si="77"/>
        <v>0</v>
      </c>
    </row>
    <row r="728" spans="1:22">
      <c r="A728" s="1">
        <v>727</v>
      </c>
      <c r="B728" s="134"/>
      <c r="C728" s="114"/>
      <c r="D728" s="115"/>
      <c r="E728" s="133"/>
      <c r="F728" s="109"/>
      <c r="G728" s="130"/>
      <c r="H728" s="117"/>
      <c r="I728" s="133"/>
      <c r="J728" s="1">
        <f t="shared" si="72"/>
        <v>0</v>
      </c>
      <c r="K728" s="8">
        <f t="shared" si="73"/>
        <v>0</v>
      </c>
      <c r="L728" s="8">
        <f t="shared" si="74"/>
        <v>0</v>
      </c>
      <c r="M728" s="7"/>
      <c r="N728" s="6">
        <f t="shared" si="75"/>
        <v>0</v>
      </c>
      <c r="U728" s="13">
        <f t="shared" si="76"/>
        <v>0</v>
      </c>
      <c r="V728" s="13">
        <f t="shared" si="77"/>
        <v>0</v>
      </c>
    </row>
    <row r="729" spans="1:22">
      <c r="A729" s="1">
        <v>728</v>
      </c>
      <c r="B729" s="134"/>
      <c r="C729" s="114"/>
      <c r="D729" s="115"/>
      <c r="E729" s="133"/>
      <c r="F729" s="109"/>
      <c r="G729" s="130"/>
      <c r="H729" s="117"/>
      <c r="I729" s="133"/>
      <c r="J729" s="1">
        <f t="shared" si="72"/>
        <v>0</v>
      </c>
      <c r="K729" s="8">
        <f t="shared" si="73"/>
        <v>0</v>
      </c>
      <c r="L729" s="8">
        <f t="shared" si="74"/>
        <v>0</v>
      </c>
      <c r="M729" s="7"/>
      <c r="N729" s="6">
        <f t="shared" si="75"/>
        <v>0</v>
      </c>
      <c r="U729" s="13">
        <f t="shared" si="76"/>
        <v>0</v>
      </c>
      <c r="V729" s="13">
        <f t="shared" si="77"/>
        <v>0</v>
      </c>
    </row>
    <row r="730" spans="1:22">
      <c r="A730" s="1">
        <v>729</v>
      </c>
      <c r="B730" s="134"/>
      <c r="C730" s="114"/>
      <c r="D730" s="115"/>
      <c r="E730" s="133"/>
      <c r="F730" s="109"/>
      <c r="G730" s="130"/>
      <c r="H730" s="117"/>
      <c r="I730" s="133"/>
      <c r="J730" s="1">
        <f t="shared" si="72"/>
        <v>0</v>
      </c>
      <c r="K730" s="8">
        <f t="shared" si="73"/>
        <v>0</v>
      </c>
      <c r="L730" s="8">
        <f t="shared" si="74"/>
        <v>0</v>
      </c>
      <c r="M730" s="7"/>
      <c r="N730" s="6">
        <f t="shared" si="75"/>
        <v>0</v>
      </c>
      <c r="U730" s="13">
        <f t="shared" si="76"/>
        <v>0</v>
      </c>
      <c r="V730" s="13">
        <f t="shared" si="77"/>
        <v>0</v>
      </c>
    </row>
    <row r="731" spans="1:22">
      <c r="A731" s="1">
        <v>730</v>
      </c>
      <c r="B731" s="134"/>
      <c r="C731" s="114"/>
      <c r="D731" s="115"/>
      <c r="E731" s="133"/>
      <c r="F731" s="109"/>
      <c r="G731" s="130"/>
      <c r="H731" s="117"/>
      <c r="I731" s="133"/>
      <c r="J731" s="1">
        <f t="shared" si="72"/>
        <v>0</v>
      </c>
      <c r="K731" s="8">
        <f t="shared" si="73"/>
        <v>0</v>
      </c>
      <c r="L731" s="8">
        <f t="shared" si="74"/>
        <v>0</v>
      </c>
      <c r="M731" s="7"/>
      <c r="N731" s="6">
        <f t="shared" si="75"/>
        <v>0</v>
      </c>
      <c r="U731" s="13">
        <f t="shared" si="76"/>
        <v>0</v>
      </c>
      <c r="V731" s="13">
        <f t="shared" si="77"/>
        <v>0</v>
      </c>
    </row>
    <row r="732" spans="1:22">
      <c r="A732" s="1">
        <v>731</v>
      </c>
      <c r="B732" s="134"/>
      <c r="C732" s="114"/>
      <c r="D732" s="115"/>
      <c r="E732" s="133"/>
      <c r="F732" s="109"/>
      <c r="G732" s="130"/>
      <c r="H732" s="117"/>
      <c r="I732" s="133"/>
      <c r="J732" s="1">
        <f t="shared" si="72"/>
        <v>0</v>
      </c>
      <c r="K732" s="8">
        <f t="shared" si="73"/>
        <v>0</v>
      </c>
      <c r="L732" s="8">
        <f t="shared" si="74"/>
        <v>0</v>
      </c>
      <c r="M732" s="7"/>
      <c r="N732" s="6">
        <f t="shared" si="75"/>
        <v>0</v>
      </c>
      <c r="U732" s="13">
        <f t="shared" si="76"/>
        <v>0</v>
      </c>
      <c r="V732" s="13">
        <f t="shared" si="77"/>
        <v>0</v>
      </c>
    </row>
    <row r="733" spans="1:22">
      <c r="A733" s="1">
        <v>732</v>
      </c>
      <c r="B733" s="134"/>
      <c r="C733" s="114"/>
      <c r="D733" s="115"/>
      <c r="E733" s="133"/>
      <c r="F733" s="109"/>
      <c r="G733" s="130"/>
      <c r="H733" s="117"/>
      <c r="I733" s="133"/>
      <c r="J733" s="1">
        <f t="shared" si="72"/>
        <v>0</v>
      </c>
      <c r="K733" s="8">
        <f t="shared" si="73"/>
        <v>0</v>
      </c>
      <c r="L733" s="8">
        <f t="shared" si="74"/>
        <v>0</v>
      </c>
      <c r="M733" s="7"/>
      <c r="N733" s="6">
        <f t="shared" si="75"/>
        <v>0</v>
      </c>
      <c r="U733" s="13">
        <f t="shared" si="76"/>
        <v>0</v>
      </c>
      <c r="V733" s="13">
        <f t="shared" si="77"/>
        <v>0</v>
      </c>
    </row>
    <row r="734" spans="1:22">
      <c r="A734" s="1">
        <v>733</v>
      </c>
      <c r="B734" s="134"/>
      <c r="C734" s="114"/>
      <c r="D734" s="115"/>
      <c r="E734" s="133"/>
      <c r="F734" s="109"/>
      <c r="G734" s="130"/>
      <c r="H734" s="117"/>
      <c r="I734" s="133"/>
      <c r="J734" s="1">
        <f t="shared" si="72"/>
        <v>0</v>
      </c>
      <c r="K734" s="8">
        <f t="shared" si="73"/>
        <v>0</v>
      </c>
      <c r="L734" s="8">
        <f t="shared" si="74"/>
        <v>0</v>
      </c>
      <c r="M734" s="7"/>
      <c r="N734" s="6">
        <f t="shared" si="75"/>
        <v>0</v>
      </c>
      <c r="U734" s="13">
        <f t="shared" si="76"/>
        <v>0</v>
      </c>
      <c r="V734" s="13">
        <f t="shared" si="77"/>
        <v>0</v>
      </c>
    </row>
    <row r="735" spans="1:22" ht="15" customHeight="1">
      <c r="A735" s="1">
        <v>734</v>
      </c>
      <c r="B735" s="134"/>
      <c r="C735" s="114"/>
      <c r="D735" s="115"/>
      <c r="E735" s="133"/>
      <c r="F735" s="109"/>
      <c r="G735" s="130"/>
      <c r="H735" s="117"/>
      <c r="I735" s="133"/>
      <c r="J735" s="1">
        <f t="shared" si="72"/>
        <v>0</v>
      </c>
      <c r="K735" s="8">
        <f t="shared" si="73"/>
        <v>0</v>
      </c>
      <c r="L735" s="8">
        <f t="shared" si="74"/>
        <v>0</v>
      </c>
      <c r="M735" s="7"/>
      <c r="N735" s="6">
        <f t="shared" si="75"/>
        <v>0</v>
      </c>
      <c r="U735" s="13">
        <f t="shared" si="76"/>
        <v>0</v>
      </c>
      <c r="V735" s="13">
        <f t="shared" si="77"/>
        <v>0</v>
      </c>
    </row>
    <row r="736" spans="1:22">
      <c r="A736" s="1">
        <v>735</v>
      </c>
      <c r="B736" s="134"/>
      <c r="C736" s="114"/>
      <c r="D736" s="115"/>
      <c r="E736" s="133"/>
      <c r="F736" s="109"/>
      <c r="G736" s="130"/>
      <c r="H736" s="117"/>
      <c r="I736" s="133"/>
      <c r="J736" s="1">
        <f t="shared" si="72"/>
        <v>0</v>
      </c>
      <c r="K736" s="8">
        <f t="shared" si="73"/>
        <v>0</v>
      </c>
      <c r="L736" s="8">
        <f t="shared" si="74"/>
        <v>0</v>
      </c>
      <c r="M736" s="7"/>
      <c r="N736" s="6">
        <f t="shared" si="75"/>
        <v>0</v>
      </c>
      <c r="U736" s="13">
        <f t="shared" si="76"/>
        <v>0</v>
      </c>
      <c r="V736" s="13">
        <f t="shared" si="77"/>
        <v>0</v>
      </c>
    </row>
    <row r="737" spans="1:22">
      <c r="A737" s="1">
        <v>736</v>
      </c>
      <c r="B737" s="134"/>
      <c r="C737" s="114"/>
      <c r="D737" s="115"/>
      <c r="E737" s="133"/>
      <c r="F737" s="109"/>
      <c r="G737" s="130"/>
      <c r="H737" s="117"/>
      <c r="I737" s="133"/>
      <c r="J737" s="1">
        <f t="shared" si="72"/>
        <v>0</v>
      </c>
      <c r="K737" s="8">
        <f t="shared" si="73"/>
        <v>0</v>
      </c>
      <c r="L737" s="8">
        <f t="shared" si="74"/>
        <v>0</v>
      </c>
      <c r="M737" s="7"/>
      <c r="N737" s="6">
        <f t="shared" si="75"/>
        <v>0</v>
      </c>
      <c r="U737" s="13">
        <f t="shared" si="76"/>
        <v>0</v>
      </c>
      <c r="V737" s="13">
        <f t="shared" si="77"/>
        <v>0</v>
      </c>
    </row>
    <row r="738" spans="1:22">
      <c r="A738" s="1">
        <v>737</v>
      </c>
      <c r="B738" s="134"/>
      <c r="C738" s="114"/>
      <c r="D738" s="115"/>
      <c r="E738" s="133"/>
      <c r="F738" s="109"/>
      <c r="G738" s="130"/>
      <c r="H738" s="117"/>
      <c r="I738" s="133"/>
      <c r="J738" s="1">
        <f t="shared" si="72"/>
        <v>0</v>
      </c>
      <c r="K738" s="8">
        <f t="shared" si="73"/>
        <v>0</v>
      </c>
      <c r="L738" s="8">
        <f t="shared" si="74"/>
        <v>0</v>
      </c>
      <c r="M738" s="7"/>
      <c r="N738" s="6">
        <f t="shared" si="75"/>
        <v>0</v>
      </c>
      <c r="U738" s="13">
        <f t="shared" si="76"/>
        <v>0</v>
      </c>
      <c r="V738" s="13">
        <f t="shared" si="77"/>
        <v>0</v>
      </c>
    </row>
    <row r="739" spans="1:22">
      <c r="A739" s="1">
        <v>738</v>
      </c>
      <c r="B739" s="134"/>
      <c r="C739" s="114"/>
      <c r="D739" s="115"/>
      <c r="E739" s="133"/>
      <c r="F739" s="109"/>
      <c r="G739" s="130"/>
      <c r="H739" s="117"/>
      <c r="I739" s="133"/>
      <c r="J739" s="1">
        <f t="shared" si="72"/>
        <v>0</v>
      </c>
      <c r="K739" s="8">
        <f t="shared" si="73"/>
        <v>0</v>
      </c>
      <c r="L739" s="8">
        <f t="shared" si="74"/>
        <v>0</v>
      </c>
      <c r="M739" s="7"/>
      <c r="N739" s="6">
        <f t="shared" si="75"/>
        <v>0</v>
      </c>
      <c r="U739" s="13">
        <f t="shared" si="76"/>
        <v>0</v>
      </c>
      <c r="V739" s="13">
        <f t="shared" si="77"/>
        <v>0</v>
      </c>
    </row>
    <row r="740" spans="1:22">
      <c r="A740" s="1">
        <v>739</v>
      </c>
      <c r="B740" s="134"/>
      <c r="C740" s="114"/>
      <c r="D740" s="115"/>
      <c r="E740" s="133"/>
      <c r="F740" s="109"/>
      <c r="G740" s="130"/>
      <c r="H740" s="117"/>
      <c r="I740" s="133"/>
      <c r="J740" s="1">
        <f t="shared" si="72"/>
        <v>0</v>
      </c>
      <c r="K740" s="8">
        <f t="shared" si="73"/>
        <v>0</v>
      </c>
      <c r="L740" s="8">
        <f t="shared" si="74"/>
        <v>0</v>
      </c>
      <c r="M740" s="7"/>
      <c r="N740" s="6">
        <f t="shared" si="75"/>
        <v>0</v>
      </c>
      <c r="U740" s="13">
        <f t="shared" si="76"/>
        <v>0</v>
      </c>
      <c r="V740" s="13">
        <f t="shared" si="77"/>
        <v>0</v>
      </c>
    </row>
    <row r="741" spans="1:22">
      <c r="A741" s="1">
        <v>740</v>
      </c>
      <c r="B741" s="134"/>
      <c r="C741" s="114"/>
      <c r="D741" s="115"/>
      <c r="E741" s="133"/>
      <c r="F741" s="109"/>
      <c r="G741" s="130"/>
      <c r="H741" s="117"/>
      <c r="I741" s="133"/>
      <c r="J741" s="1">
        <f t="shared" si="72"/>
        <v>0</v>
      </c>
      <c r="K741" s="8">
        <f t="shared" si="73"/>
        <v>0</v>
      </c>
      <c r="L741" s="8">
        <f t="shared" si="74"/>
        <v>0</v>
      </c>
      <c r="M741" s="7"/>
      <c r="N741" s="6">
        <f t="shared" si="75"/>
        <v>0</v>
      </c>
      <c r="U741" s="13">
        <f t="shared" si="76"/>
        <v>0</v>
      </c>
      <c r="V741" s="13">
        <f t="shared" si="77"/>
        <v>0</v>
      </c>
    </row>
    <row r="742" spans="1:22">
      <c r="A742" s="1">
        <v>741</v>
      </c>
      <c r="B742" s="134"/>
      <c r="C742" s="114"/>
      <c r="D742" s="115"/>
      <c r="E742" s="133"/>
      <c r="F742" s="109"/>
      <c r="G742" s="130"/>
      <c r="H742" s="117"/>
      <c r="I742" s="133"/>
      <c r="J742" s="1">
        <f t="shared" si="72"/>
        <v>0</v>
      </c>
      <c r="K742" s="8">
        <f t="shared" si="73"/>
        <v>0</v>
      </c>
      <c r="L742" s="8">
        <f t="shared" si="74"/>
        <v>0</v>
      </c>
      <c r="M742" s="7"/>
      <c r="N742" s="6">
        <f t="shared" si="75"/>
        <v>0</v>
      </c>
      <c r="U742" s="13">
        <f t="shared" si="76"/>
        <v>0</v>
      </c>
      <c r="V742" s="13">
        <f t="shared" si="77"/>
        <v>0</v>
      </c>
    </row>
    <row r="743" spans="1:22">
      <c r="A743" s="1">
        <v>742</v>
      </c>
      <c r="B743" s="134"/>
      <c r="C743" s="114"/>
      <c r="D743" s="115"/>
      <c r="E743" s="133"/>
      <c r="F743" s="109"/>
      <c r="G743" s="130"/>
      <c r="H743" s="117"/>
      <c r="I743" s="133"/>
      <c r="J743" s="1">
        <f t="shared" si="72"/>
        <v>0</v>
      </c>
      <c r="K743" s="8">
        <f t="shared" si="73"/>
        <v>0</v>
      </c>
      <c r="L743" s="8">
        <f t="shared" si="74"/>
        <v>0</v>
      </c>
      <c r="M743" s="7"/>
      <c r="N743" s="6">
        <f t="shared" si="75"/>
        <v>0</v>
      </c>
      <c r="U743" s="13">
        <f t="shared" si="76"/>
        <v>0</v>
      </c>
      <c r="V743" s="13">
        <f t="shared" si="77"/>
        <v>0</v>
      </c>
    </row>
    <row r="744" spans="1:22" ht="15" customHeight="1">
      <c r="A744" s="1">
        <v>743</v>
      </c>
      <c r="B744" s="134"/>
      <c r="C744" s="114"/>
      <c r="D744" s="115"/>
      <c r="E744" s="133"/>
      <c r="F744" s="109"/>
      <c r="G744" s="130"/>
      <c r="H744" s="117"/>
      <c r="I744" s="133"/>
      <c r="J744" s="1">
        <f t="shared" si="72"/>
        <v>0</v>
      </c>
      <c r="K744" s="8">
        <f t="shared" si="73"/>
        <v>0</v>
      </c>
      <c r="L744" s="8">
        <f t="shared" si="74"/>
        <v>0</v>
      </c>
      <c r="M744" s="7"/>
      <c r="N744" s="6">
        <f t="shared" si="75"/>
        <v>0</v>
      </c>
      <c r="U744" s="13">
        <f t="shared" si="76"/>
        <v>0</v>
      </c>
      <c r="V744" s="13">
        <f t="shared" si="77"/>
        <v>0</v>
      </c>
    </row>
    <row r="745" spans="1:22">
      <c r="A745" s="1">
        <v>744</v>
      </c>
      <c r="B745" s="134"/>
      <c r="C745" s="114"/>
      <c r="D745" s="115"/>
      <c r="E745" s="133"/>
      <c r="F745" s="109"/>
      <c r="G745" s="130"/>
      <c r="H745" s="117"/>
      <c r="I745" s="133"/>
      <c r="J745" s="1">
        <f t="shared" si="72"/>
        <v>0</v>
      </c>
      <c r="K745" s="8">
        <f t="shared" si="73"/>
        <v>0</v>
      </c>
      <c r="L745" s="8">
        <f t="shared" si="74"/>
        <v>0</v>
      </c>
      <c r="M745" s="7"/>
      <c r="N745" s="6">
        <f t="shared" si="75"/>
        <v>0</v>
      </c>
      <c r="U745" s="13">
        <f t="shared" si="76"/>
        <v>0</v>
      </c>
      <c r="V745" s="13">
        <f t="shared" si="77"/>
        <v>0</v>
      </c>
    </row>
    <row r="746" spans="1:22">
      <c r="A746" s="1">
        <v>745</v>
      </c>
      <c r="B746" s="134"/>
      <c r="C746" s="114"/>
      <c r="D746" s="115"/>
      <c r="E746" s="133"/>
      <c r="F746" s="109"/>
      <c r="G746" s="130"/>
      <c r="H746" s="117"/>
      <c r="I746" s="133"/>
      <c r="J746" s="1">
        <f t="shared" si="72"/>
        <v>0</v>
      </c>
      <c r="K746" s="8">
        <f t="shared" si="73"/>
        <v>0</v>
      </c>
      <c r="L746" s="8">
        <f t="shared" si="74"/>
        <v>0</v>
      </c>
      <c r="M746" s="7"/>
      <c r="N746" s="6">
        <f t="shared" si="75"/>
        <v>0</v>
      </c>
      <c r="U746" s="13">
        <f t="shared" si="76"/>
        <v>0</v>
      </c>
      <c r="V746" s="13">
        <f t="shared" si="77"/>
        <v>0</v>
      </c>
    </row>
    <row r="747" spans="1:22">
      <c r="A747" s="1">
        <v>746</v>
      </c>
      <c r="B747" s="134"/>
      <c r="C747" s="114"/>
      <c r="D747" s="115"/>
      <c r="E747" s="133"/>
      <c r="F747" s="109"/>
      <c r="G747" s="130"/>
      <c r="H747" s="117"/>
      <c r="I747" s="133"/>
      <c r="J747" s="1">
        <f t="shared" si="72"/>
        <v>0</v>
      </c>
      <c r="K747" s="8">
        <f t="shared" si="73"/>
        <v>0</v>
      </c>
      <c r="L747" s="8">
        <f t="shared" si="74"/>
        <v>0</v>
      </c>
      <c r="M747" s="7"/>
      <c r="N747" s="6">
        <f t="shared" si="75"/>
        <v>0</v>
      </c>
      <c r="U747" s="13">
        <f t="shared" si="76"/>
        <v>0</v>
      </c>
      <c r="V747" s="13">
        <f t="shared" si="77"/>
        <v>0</v>
      </c>
    </row>
    <row r="748" spans="1:22">
      <c r="A748" s="1">
        <v>747</v>
      </c>
      <c r="B748" s="134"/>
      <c r="C748" s="114"/>
      <c r="D748" s="115"/>
      <c r="E748" s="133"/>
      <c r="F748" s="109"/>
      <c r="G748" s="130"/>
      <c r="H748" s="117"/>
      <c r="I748" s="133"/>
      <c r="J748" s="1">
        <f t="shared" si="72"/>
        <v>0</v>
      </c>
      <c r="K748" s="8">
        <f t="shared" si="73"/>
        <v>0</v>
      </c>
      <c r="L748" s="8">
        <f t="shared" si="74"/>
        <v>0</v>
      </c>
      <c r="M748" s="7"/>
      <c r="N748" s="6">
        <f t="shared" si="75"/>
        <v>0</v>
      </c>
      <c r="U748" s="13">
        <f t="shared" si="76"/>
        <v>0</v>
      </c>
      <c r="V748" s="13">
        <f t="shared" si="77"/>
        <v>0</v>
      </c>
    </row>
    <row r="749" spans="1:22">
      <c r="A749" s="1">
        <v>748</v>
      </c>
      <c r="B749" s="134"/>
      <c r="C749" s="114"/>
      <c r="D749" s="115"/>
      <c r="E749" s="133"/>
      <c r="F749" s="109"/>
      <c r="G749" s="130"/>
      <c r="H749" s="117"/>
      <c r="I749" s="133"/>
      <c r="J749" s="1">
        <f t="shared" si="72"/>
        <v>0</v>
      </c>
      <c r="K749" s="8">
        <f t="shared" si="73"/>
        <v>0</v>
      </c>
      <c r="L749" s="8">
        <f t="shared" si="74"/>
        <v>0</v>
      </c>
      <c r="M749" s="7"/>
      <c r="N749" s="6">
        <f t="shared" si="75"/>
        <v>0</v>
      </c>
      <c r="U749" s="13">
        <f t="shared" si="76"/>
        <v>0</v>
      </c>
      <c r="V749" s="13">
        <f t="shared" si="77"/>
        <v>0</v>
      </c>
    </row>
    <row r="750" spans="1:22">
      <c r="A750" s="1">
        <v>749</v>
      </c>
      <c r="B750" s="134"/>
      <c r="C750" s="114"/>
      <c r="D750" s="115"/>
      <c r="E750" s="133"/>
      <c r="F750" s="109"/>
      <c r="G750" s="130"/>
      <c r="H750" s="117"/>
      <c r="I750" s="133"/>
      <c r="J750" s="1">
        <f t="shared" si="72"/>
        <v>0</v>
      </c>
      <c r="K750" s="8">
        <f t="shared" si="73"/>
        <v>0</v>
      </c>
      <c r="L750" s="8">
        <f t="shared" si="74"/>
        <v>0</v>
      </c>
      <c r="M750" s="7"/>
      <c r="N750" s="6">
        <f t="shared" si="75"/>
        <v>0</v>
      </c>
      <c r="U750" s="13">
        <f t="shared" si="76"/>
        <v>0</v>
      </c>
      <c r="V750" s="13">
        <f t="shared" si="77"/>
        <v>0</v>
      </c>
    </row>
    <row r="751" spans="1:22">
      <c r="A751" s="1">
        <v>750</v>
      </c>
      <c r="B751" s="134"/>
      <c r="C751" s="114"/>
      <c r="D751" s="115"/>
      <c r="E751" s="133"/>
      <c r="F751" s="109"/>
      <c r="G751" s="130"/>
      <c r="H751" s="117"/>
      <c r="I751" s="133"/>
      <c r="J751" s="1">
        <f t="shared" si="72"/>
        <v>0</v>
      </c>
      <c r="K751" s="8">
        <f t="shared" si="73"/>
        <v>0</v>
      </c>
      <c r="L751" s="8">
        <f t="shared" si="74"/>
        <v>0</v>
      </c>
      <c r="M751" s="7"/>
      <c r="N751" s="6">
        <f t="shared" si="75"/>
        <v>0</v>
      </c>
      <c r="U751" s="13">
        <f t="shared" si="76"/>
        <v>0</v>
      </c>
      <c r="V751" s="13">
        <f t="shared" si="77"/>
        <v>0</v>
      </c>
    </row>
    <row r="752" spans="1:22">
      <c r="A752" s="1">
        <v>751</v>
      </c>
      <c r="B752" s="134"/>
      <c r="C752" s="114"/>
      <c r="D752" s="115"/>
      <c r="E752" s="133"/>
      <c r="F752" s="109"/>
      <c r="G752" s="130"/>
      <c r="H752" s="117"/>
      <c r="I752" s="133"/>
      <c r="J752" s="1">
        <f t="shared" si="72"/>
        <v>0</v>
      </c>
      <c r="K752" s="8">
        <f t="shared" si="73"/>
        <v>0</v>
      </c>
      <c r="L752" s="8">
        <f t="shared" si="74"/>
        <v>0</v>
      </c>
      <c r="M752" s="7"/>
      <c r="N752" s="6">
        <f t="shared" si="75"/>
        <v>0</v>
      </c>
      <c r="U752" s="13">
        <f t="shared" si="76"/>
        <v>0</v>
      </c>
      <c r="V752" s="13">
        <f t="shared" si="77"/>
        <v>0</v>
      </c>
    </row>
    <row r="753" spans="1:22" ht="15" customHeight="1">
      <c r="A753" s="1">
        <v>752</v>
      </c>
      <c r="B753" s="134"/>
      <c r="C753" s="114"/>
      <c r="D753" s="115"/>
      <c r="E753" s="133"/>
      <c r="F753" s="109"/>
      <c r="G753" s="130"/>
      <c r="H753" s="117"/>
      <c r="I753" s="133"/>
      <c r="J753" s="1">
        <f t="shared" si="72"/>
        <v>0</v>
      </c>
      <c r="K753" s="8">
        <f t="shared" si="73"/>
        <v>0</v>
      </c>
      <c r="L753" s="8">
        <f t="shared" si="74"/>
        <v>0</v>
      </c>
      <c r="M753" s="7"/>
      <c r="N753" s="6">
        <f t="shared" si="75"/>
        <v>0</v>
      </c>
      <c r="U753" s="13">
        <f t="shared" si="76"/>
        <v>0</v>
      </c>
      <c r="V753" s="13">
        <f t="shared" si="77"/>
        <v>0</v>
      </c>
    </row>
    <row r="754" spans="1:22">
      <c r="A754" s="1">
        <v>753</v>
      </c>
      <c r="B754" s="134"/>
      <c r="C754" s="114"/>
      <c r="D754" s="115"/>
      <c r="E754" s="133"/>
      <c r="F754" s="109"/>
      <c r="G754" s="130"/>
      <c r="H754" s="117"/>
      <c r="I754" s="133"/>
      <c r="J754" s="1">
        <f t="shared" si="72"/>
        <v>0</v>
      </c>
      <c r="K754" s="8">
        <f t="shared" si="73"/>
        <v>0</v>
      </c>
      <c r="L754" s="8">
        <f t="shared" si="74"/>
        <v>0</v>
      </c>
      <c r="M754" s="7"/>
      <c r="N754" s="6">
        <f t="shared" si="75"/>
        <v>0</v>
      </c>
      <c r="U754" s="13">
        <f t="shared" si="76"/>
        <v>0</v>
      </c>
      <c r="V754" s="13">
        <f t="shared" si="77"/>
        <v>0</v>
      </c>
    </row>
    <row r="755" spans="1:22">
      <c r="A755" s="1">
        <v>754</v>
      </c>
      <c r="B755" s="134"/>
      <c r="C755" s="114"/>
      <c r="D755" s="115"/>
      <c r="E755" s="133"/>
      <c r="F755" s="109"/>
      <c r="G755" s="130"/>
      <c r="H755" s="117"/>
      <c r="I755" s="133"/>
      <c r="J755" s="1">
        <f t="shared" si="72"/>
        <v>0</v>
      </c>
      <c r="K755" s="8">
        <f t="shared" si="73"/>
        <v>0</v>
      </c>
      <c r="L755" s="8">
        <f t="shared" si="74"/>
        <v>0</v>
      </c>
      <c r="M755" s="7"/>
      <c r="N755" s="6">
        <f t="shared" si="75"/>
        <v>0</v>
      </c>
      <c r="U755" s="13">
        <f t="shared" si="76"/>
        <v>0</v>
      </c>
      <c r="V755" s="13">
        <f t="shared" si="77"/>
        <v>0</v>
      </c>
    </row>
    <row r="756" spans="1:22">
      <c r="A756" s="1">
        <v>755</v>
      </c>
      <c r="B756" s="134"/>
      <c r="C756" s="114"/>
      <c r="D756" s="115"/>
      <c r="E756" s="133"/>
      <c r="F756" s="109"/>
      <c r="G756" s="130"/>
      <c r="H756" s="117"/>
      <c r="I756" s="133"/>
      <c r="J756" s="1">
        <f t="shared" si="72"/>
        <v>0</v>
      </c>
      <c r="K756" s="8">
        <f t="shared" si="73"/>
        <v>0</v>
      </c>
      <c r="L756" s="8">
        <f t="shared" si="74"/>
        <v>0</v>
      </c>
      <c r="M756" s="7"/>
      <c r="N756" s="6">
        <f t="shared" si="75"/>
        <v>0</v>
      </c>
      <c r="U756" s="13">
        <f t="shared" si="76"/>
        <v>0</v>
      </c>
      <c r="V756" s="13">
        <f t="shared" si="77"/>
        <v>0</v>
      </c>
    </row>
    <row r="757" spans="1:22">
      <c r="A757" s="1">
        <v>756</v>
      </c>
      <c r="B757" s="134"/>
      <c r="C757" s="114"/>
      <c r="D757" s="115"/>
      <c r="E757" s="133"/>
      <c r="F757" s="109"/>
      <c r="G757" s="130"/>
      <c r="H757" s="117"/>
      <c r="I757" s="133"/>
      <c r="J757" s="1">
        <f t="shared" si="72"/>
        <v>0</v>
      </c>
      <c r="K757" s="8">
        <f t="shared" si="73"/>
        <v>0</v>
      </c>
      <c r="L757" s="8">
        <f t="shared" si="74"/>
        <v>0</v>
      </c>
      <c r="M757" s="7"/>
      <c r="N757" s="6">
        <f t="shared" si="75"/>
        <v>0</v>
      </c>
      <c r="U757" s="13">
        <f t="shared" si="76"/>
        <v>0</v>
      </c>
      <c r="V757" s="13">
        <f t="shared" si="77"/>
        <v>0</v>
      </c>
    </row>
    <row r="758" spans="1:22">
      <c r="A758" s="1">
        <v>757</v>
      </c>
      <c r="B758" s="134"/>
      <c r="C758" s="114"/>
      <c r="D758" s="115"/>
      <c r="E758" s="133"/>
      <c r="F758" s="109"/>
      <c r="G758" s="130"/>
      <c r="H758" s="117"/>
      <c r="I758" s="133"/>
      <c r="J758" s="1">
        <f t="shared" si="72"/>
        <v>0</v>
      </c>
      <c r="K758" s="8">
        <f t="shared" si="73"/>
        <v>0</v>
      </c>
      <c r="L758" s="8">
        <f t="shared" si="74"/>
        <v>0</v>
      </c>
      <c r="M758" s="7"/>
      <c r="N758" s="6">
        <f t="shared" si="75"/>
        <v>0</v>
      </c>
      <c r="U758" s="13">
        <f t="shared" si="76"/>
        <v>0</v>
      </c>
      <c r="V758" s="13">
        <f t="shared" si="77"/>
        <v>0</v>
      </c>
    </row>
    <row r="759" spans="1:22">
      <c r="A759" s="1">
        <v>758</v>
      </c>
      <c r="B759" s="134"/>
      <c r="C759" s="114"/>
      <c r="D759" s="115"/>
      <c r="E759" s="133"/>
      <c r="F759" s="109"/>
      <c r="G759" s="130"/>
      <c r="H759" s="117"/>
      <c r="I759" s="133"/>
      <c r="J759" s="1">
        <f t="shared" si="72"/>
        <v>0</v>
      </c>
      <c r="K759" s="8">
        <f t="shared" si="73"/>
        <v>0</v>
      </c>
      <c r="L759" s="8">
        <f t="shared" si="74"/>
        <v>0</v>
      </c>
      <c r="M759" s="7"/>
      <c r="N759" s="6">
        <f t="shared" si="75"/>
        <v>0</v>
      </c>
      <c r="U759" s="13">
        <f t="shared" si="76"/>
        <v>0</v>
      </c>
      <c r="V759" s="13">
        <f t="shared" si="77"/>
        <v>0</v>
      </c>
    </row>
    <row r="760" spans="1:22">
      <c r="A760" s="1">
        <v>759</v>
      </c>
      <c r="B760" s="134"/>
      <c r="C760" s="114"/>
      <c r="D760" s="115"/>
      <c r="E760" s="133"/>
      <c r="F760" s="109"/>
      <c r="G760" s="130"/>
      <c r="H760" s="117"/>
      <c r="I760" s="133"/>
      <c r="J760" s="1">
        <f t="shared" si="72"/>
        <v>0</v>
      </c>
      <c r="K760" s="8">
        <f t="shared" si="73"/>
        <v>0</v>
      </c>
      <c r="L760" s="8">
        <f t="shared" si="74"/>
        <v>0</v>
      </c>
      <c r="M760" s="7"/>
      <c r="N760" s="6">
        <f t="shared" si="75"/>
        <v>0</v>
      </c>
      <c r="U760" s="13">
        <f t="shared" si="76"/>
        <v>0</v>
      </c>
      <c r="V760" s="13">
        <f t="shared" si="77"/>
        <v>0</v>
      </c>
    </row>
    <row r="761" spans="1:22">
      <c r="A761" s="1">
        <v>760</v>
      </c>
      <c r="B761" s="134"/>
      <c r="C761" s="114"/>
      <c r="D761" s="115"/>
      <c r="E761" s="133"/>
      <c r="F761" s="109"/>
      <c r="G761" s="130"/>
      <c r="H761" s="117"/>
      <c r="I761" s="133"/>
      <c r="J761" s="1">
        <f t="shared" si="72"/>
        <v>0</v>
      </c>
      <c r="K761" s="8">
        <f t="shared" si="73"/>
        <v>0</v>
      </c>
      <c r="L761" s="8">
        <f t="shared" si="74"/>
        <v>0</v>
      </c>
      <c r="M761" s="7"/>
      <c r="N761" s="6">
        <f t="shared" si="75"/>
        <v>0</v>
      </c>
      <c r="U761" s="13">
        <f t="shared" si="76"/>
        <v>0</v>
      </c>
      <c r="V761" s="13">
        <f t="shared" si="77"/>
        <v>0</v>
      </c>
    </row>
    <row r="762" spans="1:22" ht="15" customHeight="1">
      <c r="A762" s="1">
        <v>761</v>
      </c>
      <c r="B762" s="134"/>
      <c r="C762" s="114"/>
      <c r="D762" s="115"/>
      <c r="E762" s="133"/>
      <c r="F762" s="109"/>
      <c r="G762" s="130"/>
      <c r="H762" s="117"/>
      <c r="I762" s="133"/>
      <c r="J762" s="1">
        <f t="shared" si="72"/>
        <v>0</v>
      </c>
      <c r="K762" s="8">
        <f t="shared" si="73"/>
        <v>0</v>
      </c>
      <c r="L762" s="8">
        <f t="shared" si="74"/>
        <v>0</v>
      </c>
      <c r="M762" s="7"/>
      <c r="N762" s="6">
        <f t="shared" si="75"/>
        <v>0</v>
      </c>
      <c r="U762" s="13">
        <f t="shared" si="76"/>
        <v>0</v>
      </c>
      <c r="V762" s="13">
        <f t="shared" si="77"/>
        <v>0</v>
      </c>
    </row>
    <row r="763" spans="1:22">
      <c r="A763" s="1">
        <v>762</v>
      </c>
      <c r="B763" s="134"/>
      <c r="C763" s="114"/>
      <c r="D763" s="115"/>
      <c r="E763" s="133"/>
      <c r="F763" s="109"/>
      <c r="G763" s="130"/>
      <c r="H763" s="117"/>
      <c r="I763" s="133"/>
      <c r="J763" s="1">
        <f t="shared" si="72"/>
        <v>0</v>
      </c>
      <c r="K763" s="8">
        <f t="shared" si="73"/>
        <v>0</v>
      </c>
      <c r="L763" s="8">
        <f t="shared" si="74"/>
        <v>0</v>
      </c>
      <c r="M763" s="7"/>
      <c r="N763" s="6">
        <f t="shared" si="75"/>
        <v>0</v>
      </c>
      <c r="U763" s="13">
        <f t="shared" si="76"/>
        <v>0</v>
      </c>
      <c r="V763" s="13">
        <f t="shared" si="77"/>
        <v>0</v>
      </c>
    </row>
    <row r="764" spans="1:22">
      <c r="A764" s="1">
        <v>763</v>
      </c>
      <c r="B764" s="134"/>
      <c r="C764" s="114"/>
      <c r="D764" s="115"/>
      <c r="E764" s="133"/>
      <c r="F764" s="109"/>
      <c r="G764" s="130"/>
      <c r="H764" s="117"/>
      <c r="I764" s="133"/>
      <c r="J764" s="1">
        <f t="shared" si="72"/>
        <v>0</v>
      </c>
      <c r="K764" s="8">
        <f t="shared" si="73"/>
        <v>0</v>
      </c>
      <c r="L764" s="8">
        <f t="shared" si="74"/>
        <v>0</v>
      </c>
      <c r="M764" s="7"/>
      <c r="N764" s="6">
        <f t="shared" si="75"/>
        <v>0</v>
      </c>
      <c r="U764" s="13">
        <f t="shared" si="76"/>
        <v>0</v>
      </c>
      <c r="V764" s="13">
        <f t="shared" si="77"/>
        <v>0</v>
      </c>
    </row>
    <row r="765" spans="1:22">
      <c r="A765" s="1">
        <v>764</v>
      </c>
      <c r="B765" s="134"/>
      <c r="C765" s="114"/>
      <c r="D765" s="115"/>
      <c r="E765" s="133"/>
      <c r="F765" s="109"/>
      <c r="G765" s="130"/>
      <c r="H765" s="117"/>
      <c r="I765" s="133"/>
      <c r="J765" s="1">
        <f t="shared" si="72"/>
        <v>0</v>
      </c>
      <c r="K765" s="8">
        <f t="shared" si="73"/>
        <v>0</v>
      </c>
      <c r="L765" s="8">
        <f t="shared" si="74"/>
        <v>0</v>
      </c>
      <c r="M765" s="7"/>
      <c r="N765" s="6">
        <f t="shared" si="75"/>
        <v>0</v>
      </c>
      <c r="U765" s="13">
        <f t="shared" si="76"/>
        <v>0</v>
      </c>
      <c r="V765" s="13">
        <f t="shared" si="77"/>
        <v>0</v>
      </c>
    </row>
    <row r="766" spans="1:22">
      <c r="A766" s="1">
        <v>765</v>
      </c>
      <c r="B766" s="134"/>
      <c r="C766" s="114"/>
      <c r="D766" s="115"/>
      <c r="E766" s="133"/>
      <c r="F766" s="109"/>
      <c r="G766" s="130"/>
      <c r="H766" s="117"/>
      <c r="I766" s="133"/>
      <c r="J766" s="1">
        <f t="shared" si="72"/>
        <v>0</v>
      </c>
      <c r="K766" s="8">
        <f t="shared" si="73"/>
        <v>0</v>
      </c>
      <c r="L766" s="8">
        <f t="shared" si="74"/>
        <v>0</v>
      </c>
      <c r="M766" s="7"/>
      <c r="N766" s="6">
        <f t="shared" si="75"/>
        <v>0</v>
      </c>
      <c r="U766" s="13">
        <f t="shared" si="76"/>
        <v>0</v>
      </c>
      <c r="V766" s="13">
        <f t="shared" si="77"/>
        <v>0</v>
      </c>
    </row>
    <row r="767" spans="1:22">
      <c r="A767" s="1">
        <v>766</v>
      </c>
      <c r="B767" s="134"/>
      <c r="C767" s="114"/>
      <c r="D767" s="115"/>
      <c r="E767" s="133"/>
      <c r="F767" s="109"/>
      <c r="G767" s="130"/>
      <c r="H767" s="117"/>
      <c r="I767" s="133"/>
      <c r="J767" s="1">
        <f t="shared" si="72"/>
        <v>0</v>
      </c>
      <c r="K767" s="8">
        <f t="shared" si="73"/>
        <v>0</v>
      </c>
      <c r="L767" s="8">
        <f t="shared" si="74"/>
        <v>0</v>
      </c>
      <c r="M767" s="7"/>
      <c r="N767" s="6">
        <f t="shared" si="75"/>
        <v>0</v>
      </c>
      <c r="U767" s="13">
        <f t="shared" si="76"/>
        <v>0</v>
      </c>
      <c r="V767" s="13">
        <f t="shared" si="77"/>
        <v>0</v>
      </c>
    </row>
    <row r="768" spans="1:22">
      <c r="A768" s="1">
        <v>767</v>
      </c>
      <c r="B768" s="134"/>
      <c r="C768" s="114"/>
      <c r="D768" s="115"/>
      <c r="E768" s="133"/>
      <c r="F768" s="109"/>
      <c r="G768" s="130"/>
      <c r="H768" s="117"/>
      <c r="I768" s="133"/>
      <c r="J768" s="1">
        <f t="shared" si="72"/>
        <v>0</v>
      </c>
      <c r="K768" s="8">
        <f t="shared" si="73"/>
        <v>0</v>
      </c>
      <c r="L768" s="8">
        <f t="shared" si="74"/>
        <v>0</v>
      </c>
      <c r="M768" s="7"/>
      <c r="N768" s="6">
        <f t="shared" si="75"/>
        <v>0</v>
      </c>
      <c r="U768" s="13">
        <f t="shared" si="76"/>
        <v>0</v>
      </c>
      <c r="V768" s="13">
        <f t="shared" si="77"/>
        <v>0</v>
      </c>
    </row>
    <row r="769" spans="1:22">
      <c r="A769" s="1">
        <v>768</v>
      </c>
      <c r="B769" s="134"/>
      <c r="C769" s="114"/>
      <c r="D769" s="115"/>
      <c r="E769" s="133"/>
      <c r="F769" s="109"/>
      <c r="G769" s="130"/>
      <c r="H769" s="117"/>
      <c r="I769" s="133"/>
      <c r="J769" s="1">
        <f t="shared" si="72"/>
        <v>0</v>
      </c>
      <c r="K769" s="8">
        <f t="shared" si="73"/>
        <v>0</v>
      </c>
      <c r="L769" s="8">
        <f t="shared" si="74"/>
        <v>0</v>
      </c>
      <c r="M769" s="7"/>
      <c r="N769" s="6">
        <f t="shared" si="75"/>
        <v>0</v>
      </c>
      <c r="U769" s="13">
        <f t="shared" si="76"/>
        <v>0</v>
      </c>
      <c r="V769" s="13">
        <f t="shared" si="77"/>
        <v>0</v>
      </c>
    </row>
    <row r="770" spans="1:22">
      <c r="A770" s="1">
        <v>769</v>
      </c>
      <c r="B770" s="134"/>
      <c r="C770" s="114"/>
      <c r="D770" s="115"/>
      <c r="E770" s="133"/>
      <c r="F770" s="109"/>
      <c r="G770" s="130"/>
      <c r="H770" s="117"/>
      <c r="I770" s="133"/>
      <c r="J770" s="1">
        <f t="shared" si="72"/>
        <v>0</v>
      </c>
      <c r="K770" s="8">
        <f t="shared" si="73"/>
        <v>0</v>
      </c>
      <c r="L770" s="8">
        <f t="shared" si="74"/>
        <v>0</v>
      </c>
      <c r="M770" s="7"/>
      <c r="N770" s="6">
        <f t="shared" si="75"/>
        <v>0</v>
      </c>
      <c r="U770" s="13">
        <f t="shared" si="76"/>
        <v>0</v>
      </c>
      <c r="V770" s="13">
        <f t="shared" si="77"/>
        <v>0</v>
      </c>
    </row>
    <row r="771" spans="1:22" ht="15" customHeight="1">
      <c r="A771" s="1">
        <v>770</v>
      </c>
      <c r="B771" s="134"/>
      <c r="C771" s="114"/>
      <c r="D771" s="115"/>
      <c r="E771" s="133"/>
      <c r="F771" s="109"/>
      <c r="G771" s="130"/>
      <c r="H771" s="117"/>
      <c r="I771" s="133"/>
      <c r="J771" s="1">
        <f t="shared" si="72"/>
        <v>0</v>
      </c>
      <c r="K771" s="8">
        <f t="shared" si="73"/>
        <v>0</v>
      </c>
      <c r="L771" s="8">
        <f t="shared" si="74"/>
        <v>0</v>
      </c>
      <c r="M771" s="7"/>
      <c r="N771" s="6">
        <f t="shared" si="75"/>
        <v>0</v>
      </c>
      <c r="U771" s="13">
        <f t="shared" si="76"/>
        <v>0</v>
      </c>
      <c r="V771" s="13">
        <f t="shared" si="77"/>
        <v>0</v>
      </c>
    </row>
    <row r="772" spans="1:22">
      <c r="A772" s="1">
        <v>771</v>
      </c>
      <c r="B772" s="134"/>
      <c r="C772" s="114"/>
      <c r="D772" s="115"/>
      <c r="E772" s="133"/>
      <c r="F772" s="109"/>
      <c r="G772" s="130"/>
      <c r="H772" s="117"/>
      <c r="I772" s="133"/>
      <c r="J772" s="1">
        <f t="shared" si="72"/>
        <v>0</v>
      </c>
      <c r="K772" s="8">
        <f t="shared" si="73"/>
        <v>0</v>
      </c>
      <c r="L772" s="8">
        <f t="shared" si="74"/>
        <v>0</v>
      </c>
      <c r="M772" s="7"/>
      <c r="N772" s="6">
        <f t="shared" si="75"/>
        <v>0</v>
      </c>
      <c r="U772" s="13">
        <f t="shared" si="76"/>
        <v>0</v>
      </c>
      <c r="V772" s="13">
        <f t="shared" si="77"/>
        <v>0</v>
      </c>
    </row>
    <row r="773" spans="1:22">
      <c r="A773" s="1">
        <v>772</v>
      </c>
      <c r="B773" s="134"/>
      <c r="C773" s="114"/>
      <c r="D773" s="115"/>
      <c r="E773" s="133"/>
      <c r="F773" s="109"/>
      <c r="G773" s="130"/>
      <c r="H773" s="117"/>
      <c r="I773" s="133"/>
      <c r="J773" s="1">
        <f t="shared" si="72"/>
        <v>0</v>
      </c>
      <c r="K773" s="8">
        <f t="shared" si="73"/>
        <v>0</v>
      </c>
      <c r="L773" s="8">
        <f t="shared" si="74"/>
        <v>0</v>
      </c>
      <c r="M773" s="7"/>
      <c r="N773" s="6">
        <f t="shared" si="75"/>
        <v>0</v>
      </c>
      <c r="U773" s="13">
        <f t="shared" si="76"/>
        <v>0</v>
      </c>
      <c r="V773" s="13">
        <f t="shared" si="77"/>
        <v>0</v>
      </c>
    </row>
    <row r="774" spans="1:22">
      <c r="A774" s="1">
        <v>773</v>
      </c>
      <c r="B774" s="134"/>
      <c r="C774" s="114"/>
      <c r="D774" s="115"/>
      <c r="E774" s="133"/>
      <c r="F774" s="109"/>
      <c r="G774" s="130"/>
      <c r="H774" s="117"/>
      <c r="I774" s="133"/>
      <c r="J774" s="1">
        <f t="shared" si="72"/>
        <v>0</v>
      </c>
      <c r="K774" s="8">
        <f t="shared" si="73"/>
        <v>0</v>
      </c>
      <c r="L774" s="8">
        <f t="shared" si="74"/>
        <v>0</v>
      </c>
      <c r="M774" s="7"/>
      <c r="N774" s="6">
        <f t="shared" si="75"/>
        <v>0</v>
      </c>
      <c r="U774" s="13">
        <f t="shared" si="76"/>
        <v>0</v>
      </c>
      <c r="V774" s="13">
        <f t="shared" si="77"/>
        <v>0</v>
      </c>
    </row>
    <row r="775" spans="1:22">
      <c r="A775" s="1">
        <v>774</v>
      </c>
      <c r="B775" s="134"/>
      <c r="C775" s="114"/>
      <c r="D775" s="115"/>
      <c r="E775" s="133"/>
      <c r="F775" s="109"/>
      <c r="G775" s="130"/>
      <c r="H775" s="117"/>
      <c r="I775" s="133"/>
      <c r="J775" s="1">
        <f t="shared" si="72"/>
        <v>0</v>
      </c>
      <c r="K775" s="8">
        <f t="shared" si="73"/>
        <v>0</v>
      </c>
      <c r="L775" s="8">
        <f t="shared" si="74"/>
        <v>0</v>
      </c>
      <c r="M775" s="7"/>
      <c r="N775" s="6">
        <f t="shared" si="75"/>
        <v>0</v>
      </c>
      <c r="U775" s="13">
        <f t="shared" si="76"/>
        <v>0</v>
      </c>
      <c r="V775" s="13">
        <f t="shared" si="77"/>
        <v>0</v>
      </c>
    </row>
    <row r="776" spans="1:22">
      <c r="A776" s="1">
        <v>775</v>
      </c>
      <c r="B776" s="134"/>
      <c r="C776" s="114"/>
      <c r="D776" s="115"/>
      <c r="E776" s="133"/>
      <c r="F776" s="109"/>
      <c r="G776" s="130"/>
      <c r="H776" s="117"/>
      <c r="I776" s="133"/>
      <c r="J776" s="1">
        <f t="shared" si="72"/>
        <v>0</v>
      </c>
      <c r="K776" s="8">
        <f t="shared" si="73"/>
        <v>0</v>
      </c>
      <c r="L776" s="8">
        <f t="shared" si="74"/>
        <v>0</v>
      </c>
      <c r="M776" s="7"/>
      <c r="N776" s="6">
        <f t="shared" si="75"/>
        <v>0</v>
      </c>
      <c r="U776" s="13">
        <f t="shared" si="76"/>
        <v>0</v>
      </c>
      <c r="V776" s="13">
        <f t="shared" si="77"/>
        <v>0</v>
      </c>
    </row>
    <row r="777" spans="1:22">
      <c r="A777" s="1">
        <v>776</v>
      </c>
      <c r="B777" s="134"/>
      <c r="C777" s="114"/>
      <c r="D777" s="115"/>
      <c r="E777" s="133"/>
      <c r="F777" s="109"/>
      <c r="G777" s="130"/>
      <c r="H777" s="117"/>
      <c r="I777" s="133"/>
      <c r="J777" s="1">
        <f t="shared" si="72"/>
        <v>0</v>
      </c>
      <c r="K777" s="8">
        <f t="shared" si="73"/>
        <v>0</v>
      </c>
      <c r="L777" s="8">
        <f t="shared" si="74"/>
        <v>0</v>
      </c>
      <c r="M777" s="7"/>
      <c r="N777" s="6">
        <f t="shared" si="75"/>
        <v>0</v>
      </c>
      <c r="U777" s="13">
        <f t="shared" si="76"/>
        <v>0</v>
      </c>
      <c r="V777" s="13">
        <f t="shared" si="77"/>
        <v>0</v>
      </c>
    </row>
    <row r="778" spans="1:22">
      <c r="A778" s="1">
        <v>777</v>
      </c>
      <c r="B778" s="134"/>
      <c r="C778" s="114"/>
      <c r="D778" s="115"/>
      <c r="E778" s="133"/>
      <c r="F778" s="109"/>
      <c r="G778" s="130"/>
      <c r="H778" s="117"/>
      <c r="I778" s="133"/>
      <c r="J778" s="1">
        <f t="shared" si="72"/>
        <v>0</v>
      </c>
      <c r="K778" s="8">
        <f t="shared" si="73"/>
        <v>0</v>
      </c>
      <c r="L778" s="8">
        <f t="shared" si="74"/>
        <v>0</v>
      </c>
      <c r="M778" s="7"/>
      <c r="N778" s="6">
        <f t="shared" si="75"/>
        <v>0</v>
      </c>
      <c r="U778" s="13">
        <f t="shared" si="76"/>
        <v>0</v>
      </c>
      <c r="V778" s="13">
        <f t="shared" si="77"/>
        <v>0</v>
      </c>
    </row>
    <row r="779" spans="1:22">
      <c r="A779" s="1">
        <v>778</v>
      </c>
      <c r="B779" s="134"/>
      <c r="C779" s="114"/>
      <c r="D779" s="115"/>
      <c r="E779" s="133"/>
      <c r="F779" s="109"/>
      <c r="G779" s="130"/>
      <c r="H779" s="117"/>
      <c r="I779" s="133"/>
      <c r="J779" s="1">
        <f t="shared" si="72"/>
        <v>0</v>
      </c>
      <c r="K779" s="8">
        <f t="shared" si="73"/>
        <v>0</v>
      </c>
      <c r="L779" s="8">
        <f t="shared" si="74"/>
        <v>0</v>
      </c>
      <c r="M779" s="7"/>
      <c r="N779" s="6">
        <f t="shared" si="75"/>
        <v>0</v>
      </c>
      <c r="U779" s="13">
        <f t="shared" si="76"/>
        <v>0</v>
      </c>
      <c r="V779" s="13">
        <f t="shared" si="77"/>
        <v>0</v>
      </c>
    </row>
    <row r="780" spans="1:22" ht="15" customHeight="1">
      <c r="A780" s="1">
        <v>779</v>
      </c>
      <c r="B780" s="134"/>
      <c r="C780" s="114"/>
      <c r="D780" s="115"/>
      <c r="E780" s="133"/>
      <c r="F780" s="109"/>
      <c r="G780" s="130"/>
      <c r="H780" s="117"/>
      <c r="I780" s="133"/>
      <c r="J780" s="1">
        <f t="shared" si="72"/>
        <v>0</v>
      </c>
      <c r="K780" s="8">
        <f t="shared" si="73"/>
        <v>0</v>
      </c>
      <c r="L780" s="8">
        <f t="shared" si="74"/>
        <v>0</v>
      </c>
      <c r="M780" s="7"/>
      <c r="N780" s="6">
        <f t="shared" si="75"/>
        <v>0</v>
      </c>
      <c r="U780" s="13">
        <f t="shared" si="76"/>
        <v>0</v>
      </c>
      <c r="V780" s="13">
        <f t="shared" si="77"/>
        <v>0</v>
      </c>
    </row>
    <row r="781" spans="1:22">
      <c r="A781" s="1">
        <v>780</v>
      </c>
      <c r="B781" s="134"/>
      <c r="C781" s="114"/>
      <c r="D781" s="115"/>
      <c r="E781" s="133"/>
      <c r="F781" s="109"/>
      <c r="G781" s="130"/>
      <c r="H781" s="117"/>
      <c r="I781" s="133"/>
      <c r="J781" s="1">
        <f t="shared" si="72"/>
        <v>0</v>
      </c>
      <c r="K781" s="8">
        <f t="shared" si="73"/>
        <v>0</v>
      </c>
      <c r="L781" s="8">
        <f t="shared" si="74"/>
        <v>0</v>
      </c>
      <c r="M781" s="7"/>
      <c r="N781" s="6">
        <f t="shared" si="75"/>
        <v>0</v>
      </c>
      <c r="U781" s="13">
        <f t="shared" si="76"/>
        <v>0</v>
      </c>
      <c r="V781" s="13">
        <f t="shared" si="77"/>
        <v>0</v>
      </c>
    </row>
    <row r="782" spans="1:22">
      <c r="A782" s="1">
        <v>781</v>
      </c>
      <c r="B782" s="134"/>
      <c r="C782" s="114"/>
      <c r="D782" s="115"/>
      <c r="E782" s="133"/>
      <c r="F782" s="109"/>
      <c r="G782" s="130"/>
      <c r="H782" s="117"/>
      <c r="I782" s="133"/>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4"/>
      <c r="C783" s="114"/>
      <c r="D783" s="115"/>
      <c r="E783" s="133"/>
      <c r="F783" s="109"/>
      <c r="G783" s="130"/>
      <c r="H783" s="117"/>
      <c r="I783" s="133"/>
      <c r="J783" s="1">
        <f t="shared" si="78"/>
        <v>0</v>
      </c>
      <c r="K783" s="8">
        <f t="shared" si="79"/>
        <v>0</v>
      </c>
      <c r="L783" s="8">
        <f t="shared" si="80"/>
        <v>0</v>
      </c>
      <c r="M783" s="7"/>
      <c r="N783" s="6">
        <f t="shared" si="81"/>
        <v>0</v>
      </c>
      <c r="U783" s="13">
        <f t="shared" si="82"/>
        <v>0</v>
      </c>
      <c r="V783" s="13">
        <f t="shared" si="83"/>
        <v>0</v>
      </c>
    </row>
    <row r="784" spans="1:22">
      <c r="A784" s="1">
        <v>783</v>
      </c>
      <c r="B784" s="134"/>
      <c r="C784" s="114"/>
      <c r="D784" s="115"/>
      <c r="E784" s="133"/>
      <c r="F784" s="109"/>
      <c r="G784" s="130"/>
      <c r="H784" s="117"/>
      <c r="I784" s="133"/>
      <c r="J784" s="1">
        <f t="shared" si="78"/>
        <v>0</v>
      </c>
      <c r="K784" s="8">
        <f t="shared" si="79"/>
        <v>0</v>
      </c>
      <c r="L784" s="8">
        <f t="shared" si="80"/>
        <v>0</v>
      </c>
      <c r="M784" s="7"/>
      <c r="N784" s="6">
        <f t="shared" si="81"/>
        <v>0</v>
      </c>
      <c r="U784" s="13">
        <f t="shared" si="82"/>
        <v>0</v>
      </c>
      <c r="V784" s="13">
        <f t="shared" si="83"/>
        <v>0</v>
      </c>
    </row>
    <row r="785" spans="1:22">
      <c r="A785" s="1">
        <v>784</v>
      </c>
      <c r="B785" s="134"/>
      <c r="C785" s="114"/>
      <c r="D785" s="115"/>
      <c r="E785" s="133"/>
      <c r="F785" s="109"/>
      <c r="G785" s="130"/>
      <c r="H785" s="117"/>
      <c r="I785" s="133"/>
      <c r="J785" s="1">
        <f t="shared" si="78"/>
        <v>0</v>
      </c>
      <c r="K785" s="8">
        <f t="shared" si="79"/>
        <v>0</v>
      </c>
      <c r="L785" s="8">
        <f t="shared" si="80"/>
        <v>0</v>
      </c>
      <c r="M785" s="7"/>
      <c r="N785" s="6">
        <f t="shared" si="81"/>
        <v>0</v>
      </c>
      <c r="U785" s="13">
        <f t="shared" si="82"/>
        <v>0</v>
      </c>
      <c r="V785" s="13">
        <f t="shared" si="83"/>
        <v>0</v>
      </c>
    </row>
    <row r="786" spans="1:22">
      <c r="A786" s="1">
        <v>785</v>
      </c>
      <c r="B786" s="134"/>
      <c r="C786" s="114"/>
      <c r="D786" s="115"/>
      <c r="E786" s="133"/>
      <c r="F786" s="109"/>
      <c r="G786" s="130"/>
      <c r="H786" s="117"/>
      <c r="I786" s="133"/>
      <c r="J786" s="1">
        <f t="shared" si="78"/>
        <v>0</v>
      </c>
      <c r="K786" s="8">
        <f t="shared" si="79"/>
        <v>0</v>
      </c>
      <c r="L786" s="8">
        <f t="shared" si="80"/>
        <v>0</v>
      </c>
      <c r="M786" s="7"/>
      <c r="N786" s="6">
        <f t="shared" si="81"/>
        <v>0</v>
      </c>
      <c r="U786" s="13">
        <f t="shared" si="82"/>
        <v>0</v>
      </c>
      <c r="V786" s="13">
        <f t="shared" si="83"/>
        <v>0</v>
      </c>
    </row>
    <row r="787" spans="1:22">
      <c r="A787" s="1">
        <v>786</v>
      </c>
      <c r="B787" s="134"/>
      <c r="C787" s="114"/>
      <c r="D787" s="115"/>
      <c r="E787" s="133"/>
      <c r="F787" s="109"/>
      <c r="G787" s="130"/>
      <c r="H787" s="117"/>
      <c r="I787" s="133"/>
      <c r="J787" s="1">
        <f t="shared" si="78"/>
        <v>0</v>
      </c>
      <c r="K787" s="8">
        <f t="shared" si="79"/>
        <v>0</v>
      </c>
      <c r="L787" s="8">
        <f t="shared" si="80"/>
        <v>0</v>
      </c>
      <c r="M787" s="7"/>
      <c r="N787" s="6">
        <f t="shared" si="81"/>
        <v>0</v>
      </c>
      <c r="U787" s="13">
        <f t="shared" si="82"/>
        <v>0</v>
      </c>
      <c r="V787" s="13">
        <f t="shared" si="83"/>
        <v>0</v>
      </c>
    </row>
    <row r="788" spans="1:22">
      <c r="A788" s="1">
        <v>787</v>
      </c>
      <c r="B788" s="134"/>
      <c r="C788" s="114"/>
      <c r="D788" s="115"/>
      <c r="E788" s="133"/>
      <c r="F788" s="109"/>
      <c r="G788" s="130"/>
      <c r="H788" s="117"/>
      <c r="I788" s="133"/>
      <c r="J788" s="1">
        <f t="shared" si="78"/>
        <v>0</v>
      </c>
      <c r="K788" s="8">
        <f t="shared" si="79"/>
        <v>0</v>
      </c>
      <c r="L788" s="8">
        <f t="shared" si="80"/>
        <v>0</v>
      </c>
      <c r="M788" s="7"/>
      <c r="N788" s="6">
        <f t="shared" si="81"/>
        <v>0</v>
      </c>
      <c r="U788" s="13">
        <f t="shared" si="82"/>
        <v>0</v>
      </c>
      <c r="V788" s="13">
        <f t="shared" si="83"/>
        <v>0</v>
      </c>
    </row>
    <row r="789" spans="1:22" ht="15" customHeight="1">
      <c r="A789" s="1">
        <v>788</v>
      </c>
      <c r="B789" s="134"/>
      <c r="C789" s="114"/>
      <c r="D789" s="115"/>
      <c r="E789" s="133"/>
      <c r="F789" s="109"/>
      <c r="G789" s="130"/>
      <c r="H789" s="117"/>
      <c r="I789" s="133"/>
      <c r="J789" s="1">
        <f t="shared" si="78"/>
        <v>0</v>
      </c>
      <c r="K789" s="8">
        <f t="shared" si="79"/>
        <v>0</v>
      </c>
      <c r="L789" s="8">
        <f t="shared" si="80"/>
        <v>0</v>
      </c>
      <c r="M789" s="7"/>
      <c r="N789" s="6">
        <f t="shared" si="81"/>
        <v>0</v>
      </c>
      <c r="U789" s="13">
        <f t="shared" si="82"/>
        <v>0</v>
      </c>
      <c r="V789" s="13">
        <f t="shared" si="83"/>
        <v>0</v>
      </c>
    </row>
    <row r="790" spans="1:22">
      <c r="A790" s="1">
        <v>789</v>
      </c>
      <c r="B790" s="134"/>
      <c r="C790" s="114"/>
      <c r="D790" s="115"/>
      <c r="E790" s="133"/>
      <c r="F790" s="109"/>
      <c r="G790" s="130"/>
      <c r="H790" s="117"/>
      <c r="I790" s="133"/>
      <c r="J790" s="1">
        <f t="shared" si="78"/>
        <v>0</v>
      </c>
      <c r="K790" s="8">
        <f t="shared" si="79"/>
        <v>0</v>
      </c>
      <c r="L790" s="8">
        <f t="shared" si="80"/>
        <v>0</v>
      </c>
      <c r="M790" s="7"/>
      <c r="N790" s="6">
        <f t="shared" si="81"/>
        <v>0</v>
      </c>
      <c r="U790" s="13">
        <f t="shared" si="82"/>
        <v>0</v>
      </c>
      <c r="V790" s="13">
        <f t="shared" si="83"/>
        <v>0</v>
      </c>
    </row>
    <row r="791" spans="1:22">
      <c r="A791" s="1">
        <v>790</v>
      </c>
      <c r="B791" s="134"/>
      <c r="C791" s="114"/>
      <c r="D791" s="115"/>
      <c r="E791" s="133"/>
      <c r="F791" s="109"/>
      <c r="G791" s="130"/>
      <c r="H791" s="117"/>
      <c r="I791" s="133"/>
      <c r="J791" s="1">
        <f t="shared" si="78"/>
        <v>0</v>
      </c>
      <c r="K791" s="8">
        <f t="shared" si="79"/>
        <v>0</v>
      </c>
      <c r="L791" s="8">
        <f t="shared" si="80"/>
        <v>0</v>
      </c>
      <c r="M791" s="7"/>
      <c r="N791" s="6">
        <f t="shared" si="81"/>
        <v>0</v>
      </c>
      <c r="U791" s="13">
        <f t="shared" si="82"/>
        <v>0</v>
      </c>
      <c r="V791" s="13">
        <f t="shared" si="83"/>
        <v>0</v>
      </c>
    </row>
    <row r="792" spans="1:22">
      <c r="A792" s="1">
        <v>791</v>
      </c>
      <c r="B792" s="134"/>
      <c r="C792" s="114"/>
      <c r="D792" s="115"/>
      <c r="E792" s="133"/>
      <c r="F792" s="109"/>
      <c r="G792" s="130"/>
      <c r="H792" s="117"/>
      <c r="I792" s="133"/>
      <c r="J792" s="1">
        <f t="shared" si="78"/>
        <v>0</v>
      </c>
      <c r="K792" s="8">
        <f t="shared" si="79"/>
        <v>0</v>
      </c>
      <c r="L792" s="8">
        <f t="shared" si="80"/>
        <v>0</v>
      </c>
      <c r="M792" s="7"/>
      <c r="N792" s="6">
        <f t="shared" si="81"/>
        <v>0</v>
      </c>
      <c r="U792" s="13">
        <f t="shared" si="82"/>
        <v>0</v>
      </c>
      <c r="V792" s="13">
        <f t="shared" si="83"/>
        <v>0</v>
      </c>
    </row>
    <row r="793" spans="1:22">
      <c r="A793" s="1">
        <v>792</v>
      </c>
      <c r="B793" s="134"/>
      <c r="C793" s="114"/>
      <c r="D793" s="115"/>
      <c r="E793" s="133"/>
      <c r="F793" s="109"/>
      <c r="G793" s="130"/>
      <c r="H793" s="117"/>
      <c r="I793" s="133"/>
      <c r="J793" s="1">
        <f t="shared" si="78"/>
        <v>0</v>
      </c>
      <c r="K793" s="8">
        <f t="shared" si="79"/>
        <v>0</v>
      </c>
      <c r="L793" s="8">
        <f t="shared" si="80"/>
        <v>0</v>
      </c>
      <c r="M793" s="7"/>
      <c r="N793" s="6">
        <f t="shared" si="81"/>
        <v>0</v>
      </c>
      <c r="U793" s="13">
        <f t="shared" si="82"/>
        <v>0</v>
      </c>
      <c r="V793" s="13">
        <f t="shared" si="83"/>
        <v>0</v>
      </c>
    </row>
    <row r="794" spans="1:22">
      <c r="A794" s="1">
        <v>793</v>
      </c>
      <c r="B794" s="134"/>
      <c r="C794" s="114"/>
      <c r="D794" s="115"/>
      <c r="E794" s="133"/>
      <c r="F794" s="109"/>
      <c r="G794" s="130"/>
      <c r="H794" s="117"/>
      <c r="I794" s="133"/>
      <c r="J794" s="1">
        <f t="shared" si="78"/>
        <v>0</v>
      </c>
      <c r="K794" s="8">
        <f t="shared" si="79"/>
        <v>0</v>
      </c>
      <c r="L794" s="8">
        <f t="shared" si="80"/>
        <v>0</v>
      </c>
      <c r="M794" s="7"/>
      <c r="N794" s="6">
        <f t="shared" si="81"/>
        <v>0</v>
      </c>
      <c r="U794" s="13">
        <f t="shared" si="82"/>
        <v>0</v>
      </c>
      <c r="V794" s="13">
        <f t="shared" si="83"/>
        <v>0</v>
      </c>
    </row>
    <row r="795" spans="1:22">
      <c r="A795" s="1">
        <v>794</v>
      </c>
      <c r="B795" s="134"/>
      <c r="C795" s="114"/>
      <c r="D795" s="115"/>
      <c r="E795" s="133"/>
      <c r="F795" s="109"/>
      <c r="G795" s="130"/>
      <c r="H795" s="117"/>
      <c r="I795" s="133"/>
      <c r="J795" s="1">
        <f t="shared" si="78"/>
        <v>0</v>
      </c>
      <c r="K795" s="8">
        <f t="shared" si="79"/>
        <v>0</v>
      </c>
      <c r="L795" s="8">
        <f t="shared" si="80"/>
        <v>0</v>
      </c>
      <c r="M795" s="7"/>
      <c r="N795" s="6">
        <f t="shared" si="81"/>
        <v>0</v>
      </c>
      <c r="U795" s="13">
        <f t="shared" si="82"/>
        <v>0</v>
      </c>
      <c r="V795" s="13">
        <f t="shared" si="83"/>
        <v>0</v>
      </c>
    </row>
    <row r="796" spans="1:22">
      <c r="A796" s="1">
        <v>795</v>
      </c>
      <c r="B796" s="134"/>
      <c r="C796" s="114"/>
      <c r="D796" s="115"/>
      <c r="E796" s="133"/>
      <c r="F796" s="109"/>
      <c r="G796" s="130"/>
      <c r="H796" s="117"/>
      <c r="I796" s="133"/>
      <c r="J796" s="1">
        <f t="shared" si="78"/>
        <v>0</v>
      </c>
      <c r="K796" s="8">
        <f t="shared" si="79"/>
        <v>0</v>
      </c>
      <c r="L796" s="8">
        <f t="shared" si="80"/>
        <v>0</v>
      </c>
      <c r="M796" s="7"/>
      <c r="N796" s="6">
        <f t="shared" si="81"/>
        <v>0</v>
      </c>
      <c r="U796" s="13">
        <f t="shared" si="82"/>
        <v>0</v>
      </c>
      <c r="V796" s="13">
        <f t="shared" si="83"/>
        <v>0</v>
      </c>
    </row>
    <row r="797" spans="1:22">
      <c r="A797" s="1">
        <v>796</v>
      </c>
      <c r="B797" s="134"/>
      <c r="C797" s="114"/>
      <c r="D797" s="115"/>
      <c r="E797" s="133"/>
      <c r="F797" s="109"/>
      <c r="G797" s="130"/>
      <c r="H797" s="117"/>
      <c r="I797" s="133"/>
      <c r="J797" s="1">
        <f t="shared" si="78"/>
        <v>0</v>
      </c>
      <c r="K797" s="8">
        <f t="shared" si="79"/>
        <v>0</v>
      </c>
      <c r="L797" s="8">
        <f t="shared" si="80"/>
        <v>0</v>
      </c>
      <c r="M797" s="7"/>
      <c r="N797" s="6">
        <f t="shared" si="81"/>
        <v>0</v>
      </c>
      <c r="U797" s="13">
        <f t="shared" si="82"/>
        <v>0</v>
      </c>
      <c r="V797" s="13">
        <f t="shared" si="83"/>
        <v>0</v>
      </c>
    </row>
    <row r="798" spans="1:22" ht="15" customHeight="1">
      <c r="A798" s="1">
        <v>797</v>
      </c>
      <c r="B798" s="134"/>
      <c r="C798" s="114"/>
      <c r="D798" s="115"/>
      <c r="E798" s="133"/>
      <c r="F798" s="109"/>
      <c r="G798" s="130"/>
      <c r="H798" s="117"/>
      <c r="I798" s="133"/>
      <c r="J798" s="1">
        <f t="shared" si="78"/>
        <v>0</v>
      </c>
      <c r="K798" s="8">
        <f t="shared" si="79"/>
        <v>0</v>
      </c>
      <c r="L798" s="8">
        <f t="shared" si="80"/>
        <v>0</v>
      </c>
      <c r="M798" s="7"/>
      <c r="N798" s="6">
        <f t="shared" si="81"/>
        <v>0</v>
      </c>
      <c r="U798" s="13">
        <f t="shared" si="82"/>
        <v>0</v>
      </c>
      <c r="V798" s="13">
        <f t="shared" si="83"/>
        <v>0</v>
      </c>
    </row>
    <row r="799" spans="1:22">
      <c r="A799" s="1">
        <v>798</v>
      </c>
      <c r="B799" s="134"/>
      <c r="C799" s="114"/>
      <c r="D799" s="115"/>
      <c r="E799" s="133"/>
      <c r="F799" s="109"/>
      <c r="G799" s="130"/>
      <c r="H799" s="117"/>
      <c r="I799" s="133"/>
      <c r="J799" s="1">
        <f t="shared" si="78"/>
        <v>0</v>
      </c>
      <c r="K799" s="8">
        <f t="shared" si="79"/>
        <v>0</v>
      </c>
      <c r="L799" s="8">
        <f t="shared" si="80"/>
        <v>0</v>
      </c>
      <c r="M799" s="7"/>
      <c r="N799" s="6">
        <f t="shared" si="81"/>
        <v>0</v>
      </c>
      <c r="U799" s="13">
        <f t="shared" si="82"/>
        <v>0</v>
      </c>
      <c r="V799" s="13">
        <f t="shared" si="83"/>
        <v>0</v>
      </c>
    </row>
    <row r="800" spans="1:22">
      <c r="A800" s="1">
        <v>799</v>
      </c>
      <c r="B800" s="134"/>
      <c r="C800" s="114"/>
      <c r="D800" s="115"/>
      <c r="E800" s="133"/>
      <c r="F800" s="109"/>
      <c r="G800" s="130"/>
      <c r="H800" s="117"/>
      <c r="I800" s="133"/>
      <c r="J800" s="1">
        <f t="shared" si="78"/>
        <v>0</v>
      </c>
      <c r="K800" s="8">
        <f t="shared" si="79"/>
        <v>0</v>
      </c>
      <c r="L800" s="8">
        <f t="shared" si="80"/>
        <v>0</v>
      </c>
      <c r="M800" s="7"/>
      <c r="N800" s="6">
        <f t="shared" si="81"/>
        <v>0</v>
      </c>
      <c r="U800" s="13">
        <f t="shared" si="82"/>
        <v>0</v>
      </c>
      <c r="V800" s="13">
        <f t="shared" si="83"/>
        <v>0</v>
      </c>
    </row>
    <row r="801" spans="1:22">
      <c r="A801" s="1">
        <v>800</v>
      </c>
      <c r="B801" s="134"/>
      <c r="C801" s="114"/>
      <c r="D801" s="115"/>
      <c r="E801" s="133"/>
      <c r="F801" s="109"/>
      <c r="G801" s="130"/>
      <c r="H801" s="117"/>
      <c r="I801" s="133"/>
      <c r="J801" s="1">
        <f t="shared" si="78"/>
        <v>0</v>
      </c>
      <c r="K801" s="8">
        <f t="shared" si="79"/>
        <v>0</v>
      </c>
      <c r="L801" s="8">
        <f t="shared" si="80"/>
        <v>0</v>
      </c>
      <c r="M801" s="7"/>
      <c r="N801" s="6">
        <f t="shared" si="81"/>
        <v>0</v>
      </c>
      <c r="U801" s="13">
        <f t="shared" si="82"/>
        <v>0</v>
      </c>
      <c r="V801" s="13">
        <f t="shared" si="83"/>
        <v>0</v>
      </c>
    </row>
    <row r="802" spans="1:22">
      <c r="A802" s="1">
        <v>801</v>
      </c>
      <c r="B802" s="134"/>
      <c r="C802" s="114"/>
      <c r="D802" s="115"/>
      <c r="E802" s="133"/>
      <c r="F802" s="109"/>
      <c r="G802" s="130"/>
      <c r="H802" s="117"/>
      <c r="I802" s="133"/>
      <c r="J802" s="1">
        <f t="shared" si="78"/>
        <v>0</v>
      </c>
      <c r="K802" s="8">
        <f t="shared" si="79"/>
        <v>0</v>
      </c>
      <c r="L802" s="8">
        <f t="shared" si="80"/>
        <v>0</v>
      </c>
      <c r="M802" s="7"/>
      <c r="N802" s="6">
        <f t="shared" si="81"/>
        <v>0</v>
      </c>
      <c r="U802" s="13">
        <f t="shared" si="82"/>
        <v>0</v>
      </c>
      <c r="V802" s="13">
        <f t="shared" si="83"/>
        <v>0</v>
      </c>
    </row>
    <row r="803" spans="1:22">
      <c r="A803" s="1">
        <v>802</v>
      </c>
      <c r="B803" s="134"/>
      <c r="C803" s="114"/>
      <c r="D803" s="115"/>
      <c r="E803" s="133"/>
      <c r="F803" s="109"/>
      <c r="G803" s="130"/>
      <c r="H803" s="117"/>
      <c r="I803" s="133"/>
      <c r="J803" s="1">
        <f t="shared" si="78"/>
        <v>0</v>
      </c>
      <c r="K803" s="8">
        <f t="shared" si="79"/>
        <v>0</v>
      </c>
      <c r="L803" s="8">
        <f t="shared" si="80"/>
        <v>0</v>
      </c>
      <c r="M803" s="7"/>
      <c r="N803" s="6">
        <f t="shared" si="81"/>
        <v>0</v>
      </c>
      <c r="U803" s="13">
        <f t="shared" si="82"/>
        <v>0</v>
      </c>
      <c r="V803" s="13">
        <f t="shared" si="83"/>
        <v>0</v>
      </c>
    </row>
    <row r="804" spans="1:22">
      <c r="A804" s="1">
        <v>803</v>
      </c>
      <c r="B804" s="134"/>
      <c r="C804" s="114"/>
      <c r="D804" s="115"/>
      <c r="E804" s="133"/>
      <c r="F804" s="109"/>
      <c r="G804" s="130"/>
      <c r="H804" s="117"/>
      <c r="I804" s="133"/>
      <c r="J804" s="1">
        <f t="shared" si="78"/>
        <v>0</v>
      </c>
      <c r="K804" s="8">
        <f t="shared" si="79"/>
        <v>0</v>
      </c>
      <c r="L804" s="8">
        <f t="shared" si="80"/>
        <v>0</v>
      </c>
      <c r="M804" s="7"/>
      <c r="N804" s="6">
        <f t="shared" si="81"/>
        <v>0</v>
      </c>
      <c r="U804" s="13">
        <f t="shared" si="82"/>
        <v>0</v>
      </c>
      <c r="V804" s="13">
        <f t="shared" si="83"/>
        <v>0</v>
      </c>
    </row>
    <row r="805" spans="1:22">
      <c r="A805" s="1">
        <v>804</v>
      </c>
      <c r="B805" s="134"/>
      <c r="C805" s="114"/>
      <c r="D805" s="115"/>
      <c r="E805" s="133"/>
      <c r="F805" s="109"/>
      <c r="G805" s="130"/>
      <c r="H805" s="117"/>
      <c r="I805" s="133"/>
      <c r="J805" s="1">
        <f t="shared" si="78"/>
        <v>0</v>
      </c>
      <c r="K805" s="8">
        <f t="shared" si="79"/>
        <v>0</v>
      </c>
      <c r="L805" s="8">
        <f t="shared" si="80"/>
        <v>0</v>
      </c>
      <c r="M805" s="7"/>
      <c r="N805" s="6">
        <f t="shared" si="81"/>
        <v>0</v>
      </c>
      <c r="U805" s="13">
        <f t="shared" si="82"/>
        <v>0</v>
      </c>
      <c r="V805" s="13">
        <f t="shared" si="83"/>
        <v>0</v>
      </c>
    </row>
    <row r="806" spans="1:22">
      <c r="A806" s="1">
        <v>805</v>
      </c>
      <c r="B806" s="134"/>
      <c r="C806" s="114"/>
      <c r="D806" s="115"/>
      <c r="E806" s="133"/>
      <c r="F806" s="109"/>
      <c r="G806" s="130"/>
      <c r="H806" s="117"/>
      <c r="I806" s="133"/>
      <c r="J806" s="1">
        <f t="shared" si="78"/>
        <v>0</v>
      </c>
      <c r="K806" s="8">
        <f t="shared" si="79"/>
        <v>0</v>
      </c>
      <c r="L806" s="8">
        <f t="shared" si="80"/>
        <v>0</v>
      </c>
      <c r="M806" s="7"/>
      <c r="N806" s="6">
        <f t="shared" si="81"/>
        <v>0</v>
      </c>
      <c r="U806" s="13">
        <f t="shared" si="82"/>
        <v>0</v>
      </c>
      <c r="V806" s="13">
        <f t="shared" si="83"/>
        <v>0</v>
      </c>
    </row>
    <row r="807" spans="1:22" ht="15" customHeight="1">
      <c r="A807" s="1">
        <v>806</v>
      </c>
      <c r="B807" s="134"/>
      <c r="C807" s="114"/>
      <c r="D807" s="115"/>
      <c r="E807" s="133"/>
      <c r="F807" s="109"/>
      <c r="G807" s="130"/>
      <c r="H807" s="117"/>
      <c r="I807" s="133"/>
      <c r="J807" s="1">
        <f t="shared" si="78"/>
        <v>0</v>
      </c>
      <c r="K807" s="8">
        <f t="shared" si="79"/>
        <v>0</v>
      </c>
      <c r="L807" s="8">
        <f t="shared" si="80"/>
        <v>0</v>
      </c>
      <c r="M807" s="7"/>
      <c r="N807" s="6">
        <f t="shared" si="81"/>
        <v>0</v>
      </c>
      <c r="U807" s="13">
        <f t="shared" si="82"/>
        <v>0</v>
      </c>
      <c r="V807" s="13">
        <f t="shared" si="83"/>
        <v>0</v>
      </c>
    </row>
    <row r="808" spans="1:22">
      <c r="A808" s="1">
        <v>807</v>
      </c>
      <c r="B808" s="134"/>
      <c r="C808" s="114"/>
      <c r="D808" s="115"/>
      <c r="E808" s="133"/>
      <c r="F808" s="109"/>
      <c r="G808" s="130"/>
      <c r="H808" s="117"/>
      <c r="I808" s="133"/>
      <c r="J808" s="1">
        <f t="shared" si="78"/>
        <v>0</v>
      </c>
      <c r="K808" s="8">
        <f t="shared" si="79"/>
        <v>0</v>
      </c>
      <c r="L808" s="8">
        <f t="shared" si="80"/>
        <v>0</v>
      </c>
      <c r="M808" s="7"/>
      <c r="N808" s="6">
        <f t="shared" si="81"/>
        <v>0</v>
      </c>
      <c r="U808" s="13">
        <f t="shared" si="82"/>
        <v>0</v>
      </c>
      <c r="V808" s="13">
        <f t="shared" si="83"/>
        <v>0</v>
      </c>
    </row>
    <row r="809" spans="1:22">
      <c r="A809" s="1">
        <v>808</v>
      </c>
      <c r="B809" s="134"/>
      <c r="C809" s="114"/>
      <c r="D809" s="115"/>
      <c r="E809" s="133"/>
      <c r="F809" s="109"/>
      <c r="G809" s="130"/>
      <c r="H809" s="117"/>
      <c r="I809" s="133"/>
      <c r="J809" s="1">
        <f t="shared" si="78"/>
        <v>0</v>
      </c>
      <c r="K809" s="8">
        <f t="shared" si="79"/>
        <v>0</v>
      </c>
      <c r="L809" s="8">
        <f t="shared" si="80"/>
        <v>0</v>
      </c>
      <c r="M809" s="7"/>
      <c r="N809" s="6">
        <f t="shared" si="81"/>
        <v>0</v>
      </c>
      <c r="U809" s="13">
        <f t="shared" si="82"/>
        <v>0</v>
      </c>
      <c r="V809" s="13">
        <f t="shared" si="83"/>
        <v>0</v>
      </c>
    </row>
    <row r="810" spans="1:22">
      <c r="A810" s="1">
        <v>809</v>
      </c>
      <c r="B810" s="134"/>
      <c r="C810" s="114"/>
      <c r="D810" s="115"/>
      <c r="E810" s="133"/>
      <c r="F810" s="109"/>
      <c r="G810" s="130"/>
      <c r="H810" s="117"/>
      <c r="I810" s="133"/>
      <c r="J810" s="1">
        <f t="shared" si="78"/>
        <v>0</v>
      </c>
      <c r="K810" s="8">
        <f t="shared" si="79"/>
        <v>0</v>
      </c>
      <c r="L810" s="8">
        <f t="shared" si="80"/>
        <v>0</v>
      </c>
      <c r="M810" s="7"/>
      <c r="N810" s="6">
        <f t="shared" si="81"/>
        <v>0</v>
      </c>
      <c r="U810" s="13">
        <f t="shared" si="82"/>
        <v>0</v>
      </c>
      <c r="V810" s="13">
        <f t="shared" si="83"/>
        <v>0</v>
      </c>
    </row>
    <row r="811" spans="1:22">
      <c r="A811" s="1">
        <v>810</v>
      </c>
      <c r="B811" s="134"/>
      <c r="C811" s="114"/>
      <c r="D811" s="115"/>
      <c r="E811" s="133"/>
      <c r="F811" s="109"/>
      <c r="G811" s="130"/>
      <c r="H811" s="117"/>
      <c r="I811" s="133"/>
      <c r="J811" s="1">
        <f t="shared" si="78"/>
        <v>0</v>
      </c>
      <c r="K811" s="8">
        <f t="shared" si="79"/>
        <v>0</v>
      </c>
      <c r="L811" s="8">
        <f t="shared" si="80"/>
        <v>0</v>
      </c>
      <c r="M811" s="7"/>
      <c r="N811" s="6">
        <f t="shared" si="81"/>
        <v>0</v>
      </c>
      <c r="U811" s="13">
        <f t="shared" si="82"/>
        <v>0</v>
      </c>
      <c r="V811" s="13">
        <f t="shared" si="83"/>
        <v>0</v>
      </c>
    </row>
    <row r="812" spans="1:22">
      <c r="A812" s="1">
        <v>811</v>
      </c>
      <c r="B812" s="134"/>
      <c r="C812" s="114"/>
      <c r="D812" s="115"/>
      <c r="E812" s="133"/>
      <c r="F812" s="109"/>
      <c r="G812" s="130"/>
      <c r="H812" s="117"/>
      <c r="I812" s="133"/>
      <c r="J812" s="1">
        <f t="shared" si="78"/>
        <v>0</v>
      </c>
      <c r="K812" s="8">
        <f t="shared" si="79"/>
        <v>0</v>
      </c>
      <c r="L812" s="8">
        <f t="shared" si="80"/>
        <v>0</v>
      </c>
      <c r="M812" s="7"/>
      <c r="N812" s="6">
        <f t="shared" si="81"/>
        <v>0</v>
      </c>
      <c r="U812" s="13">
        <f t="shared" si="82"/>
        <v>0</v>
      </c>
      <c r="V812" s="13">
        <f t="shared" si="83"/>
        <v>0</v>
      </c>
    </row>
    <row r="813" spans="1:22">
      <c r="A813" s="1">
        <v>812</v>
      </c>
      <c r="B813" s="134"/>
      <c r="C813" s="114"/>
      <c r="D813" s="115"/>
      <c r="E813" s="133"/>
      <c r="F813" s="109"/>
      <c r="G813" s="130"/>
      <c r="H813" s="117"/>
      <c r="I813" s="133"/>
      <c r="J813" s="1">
        <f t="shared" si="78"/>
        <v>0</v>
      </c>
      <c r="K813" s="8">
        <f t="shared" si="79"/>
        <v>0</v>
      </c>
      <c r="L813" s="8">
        <f t="shared" si="80"/>
        <v>0</v>
      </c>
      <c r="M813" s="7"/>
      <c r="N813" s="6">
        <f t="shared" si="81"/>
        <v>0</v>
      </c>
      <c r="U813" s="13">
        <f t="shared" si="82"/>
        <v>0</v>
      </c>
      <c r="V813" s="13">
        <f t="shared" si="83"/>
        <v>0</v>
      </c>
    </row>
    <row r="814" spans="1:22">
      <c r="A814" s="1">
        <v>813</v>
      </c>
      <c r="B814" s="134"/>
      <c r="C814" s="114"/>
      <c r="D814" s="115"/>
      <c r="E814" s="133"/>
      <c r="F814" s="109"/>
      <c r="G814" s="130"/>
      <c r="H814" s="117"/>
      <c r="I814" s="133"/>
      <c r="J814" s="1">
        <f t="shared" si="78"/>
        <v>0</v>
      </c>
      <c r="K814" s="8">
        <f t="shared" si="79"/>
        <v>0</v>
      </c>
      <c r="L814" s="8">
        <f t="shared" si="80"/>
        <v>0</v>
      </c>
      <c r="M814" s="7"/>
      <c r="N814" s="6">
        <f t="shared" si="81"/>
        <v>0</v>
      </c>
      <c r="U814" s="13">
        <f t="shared" si="82"/>
        <v>0</v>
      </c>
      <c r="V814" s="13">
        <f t="shared" si="83"/>
        <v>0</v>
      </c>
    </row>
    <row r="815" spans="1:22">
      <c r="A815" s="1">
        <v>814</v>
      </c>
      <c r="B815" s="134"/>
      <c r="C815" s="114"/>
      <c r="D815" s="115"/>
      <c r="E815" s="133"/>
      <c r="F815" s="109"/>
      <c r="G815" s="130"/>
      <c r="H815" s="117"/>
      <c r="I815" s="133"/>
      <c r="J815" s="1">
        <f t="shared" si="78"/>
        <v>0</v>
      </c>
      <c r="K815" s="8">
        <f t="shared" si="79"/>
        <v>0</v>
      </c>
      <c r="L815" s="8">
        <f t="shared" si="80"/>
        <v>0</v>
      </c>
      <c r="M815" s="7"/>
      <c r="N815" s="6">
        <f t="shared" si="81"/>
        <v>0</v>
      </c>
      <c r="U815" s="13">
        <f t="shared" si="82"/>
        <v>0</v>
      </c>
      <c r="V815" s="13">
        <f t="shared" si="83"/>
        <v>0</v>
      </c>
    </row>
    <row r="816" spans="1:22" ht="15" customHeight="1">
      <c r="A816" s="1">
        <v>815</v>
      </c>
      <c r="B816" s="134"/>
      <c r="C816" s="114"/>
      <c r="D816" s="115"/>
      <c r="E816" s="133"/>
      <c r="F816" s="109"/>
      <c r="G816" s="130"/>
      <c r="H816" s="117"/>
      <c r="I816" s="133"/>
      <c r="J816" s="1">
        <f t="shared" si="78"/>
        <v>0</v>
      </c>
      <c r="K816" s="8">
        <f t="shared" si="79"/>
        <v>0</v>
      </c>
      <c r="L816" s="8">
        <f t="shared" si="80"/>
        <v>0</v>
      </c>
      <c r="M816" s="7"/>
      <c r="N816" s="6">
        <f t="shared" si="81"/>
        <v>0</v>
      </c>
      <c r="U816" s="13">
        <f t="shared" si="82"/>
        <v>0</v>
      </c>
      <c r="V816" s="13">
        <f t="shared" si="83"/>
        <v>0</v>
      </c>
    </row>
    <row r="817" spans="1:22">
      <c r="A817" s="1">
        <v>816</v>
      </c>
      <c r="B817" s="134"/>
      <c r="C817" s="114"/>
      <c r="D817" s="115"/>
      <c r="E817" s="133"/>
      <c r="F817" s="109"/>
      <c r="G817" s="130"/>
      <c r="H817" s="117"/>
      <c r="I817" s="133"/>
      <c r="J817" s="1">
        <f t="shared" si="78"/>
        <v>0</v>
      </c>
      <c r="K817" s="8">
        <f t="shared" si="79"/>
        <v>0</v>
      </c>
      <c r="L817" s="8">
        <f t="shared" si="80"/>
        <v>0</v>
      </c>
      <c r="M817" s="7"/>
      <c r="N817" s="6">
        <f t="shared" si="81"/>
        <v>0</v>
      </c>
      <c r="U817" s="13">
        <f t="shared" si="82"/>
        <v>0</v>
      </c>
      <c r="V817" s="13">
        <f t="shared" si="83"/>
        <v>0</v>
      </c>
    </row>
    <row r="818" spans="1:22">
      <c r="A818" s="1">
        <v>817</v>
      </c>
      <c r="B818" s="134"/>
      <c r="C818" s="114"/>
      <c r="D818" s="115"/>
      <c r="E818" s="133"/>
      <c r="F818" s="109"/>
      <c r="G818" s="130"/>
      <c r="H818" s="117"/>
      <c r="I818" s="133"/>
      <c r="J818" s="1">
        <f t="shared" si="78"/>
        <v>0</v>
      </c>
      <c r="K818" s="8">
        <f t="shared" si="79"/>
        <v>0</v>
      </c>
      <c r="L818" s="8">
        <f t="shared" si="80"/>
        <v>0</v>
      </c>
      <c r="M818" s="7"/>
      <c r="N818" s="6">
        <f t="shared" si="81"/>
        <v>0</v>
      </c>
      <c r="U818" s="13">
        <f t="shared" si="82"/>
        <v>0</v>
      </c>
      <c r="V818" s="13">
        <f t="shared" si="83"/>
        <v>0</v>
      </c>
    </row>
    <row r="819" spans="1:22">
      <c r="A819" s="1">
        <v>818</v>
      </c>
      <c r="B819" s="134"/>
      <c r="C819" s="114"/>
      <c r="D819" s="115"/>
      <c r="E819" s="133"/>
      <c r="F819" s="109"/>
      <c r="G819" s="130"/>
      <c r="H819" s="117"/>
      <c r="I819" s="133"/>
      <c r="J819" s="1">
        <f t="shared" si="78"/>
        <v>0</v>
      </c>
      <c r="K819" s="8">
        <f t="shared" si="79"/>
        <v>0</v>
      </c>
      <c r="L819" s="8">
        <f t="shared" si="80"/>
        <v>0</v>
      </c>
      <c r="M819" s="7"/>
      <c r="N819" s="6">
        <f t="shared" si="81"/>
        <v>0</v>
      </c>
      <c r="U819" s="13">
        <f t="shared" si="82"/>
        <v>0</v>
      </c>
      <c r="V819" s="13">
        <f t="shared" si="83"/>
        <v>0</v>
      </c>
    </row>
    <row r="820" spans="1:22">
      <c r="A820" s="1">
        <v>819</v>
      </c>
      <c r="B820" s="134"/>
      <c r="C820" s="114"/>
      <c r="D820" s="115"/>
      <c r="E820" s="133"/>
      <c r="F820" s="109"/>
      <c r="G820" s="130"/>
      <c r="H820" s="117"/>
      <c r="I820" s="133"/>
      <c r="J820" s="1">
        <f t="shared" si="78"/>
        <v>0</v>
      </c>
      <c r="K820" s="8">
        <f t="shared" si="79"/>
        <v>0</v>
      </c>
      <c r="L820" s="8">
        <f t="shared" si="80"/>
        <v>0</v>
      </c>
      <c r="M820" s="7"/>
      <c r="N820" s="6">
        <f t="shared" si="81"/>
        <v>0</v>
      </c>
      <c r="U820" s="13">
        <f t="shared" si="82"/>
        <v>0</v>
      </c>
      <c r="V820" s="13">
        <f t="shared" si="83"/>
        <v>0</v>
      </c>
    </row>
    <row r="821" spans="1:22">
      <c r="A821" s="1">
        <v>820</v>
      </c>
      <c r="B821" s="134"/>
      <c r="C821" s="114"/>
      <c r="D821" s="115"/>
      <c r="E821" s="133"/>
      <c r="F821" s="109"/>
      <c r="G821" s="130"/>
      <c r="H821" s="117"/>
      <c r="I821" s="133"/>
      <c r="J821" s="1">
        <f t="shared" si="78"/>
        <v>0</v>
      </c>
      <c r="K821" s="8">
        <f t="shared" si="79"/>
        <v>0</v>
      </c>
      <c r="L821" s="8">
        <f t="shared" si="80"/>
        <v>0</v>
      </c>
      <c r="M821" s="7"/>
      <c r="N821" s="6">
        <f t="shared" si="81"/>
        <v>0</v>
      </c>
      <c r="U821" s="13">
        <f t="shared" si="82"/>
        <v>0</v>
      </c>
      <c r="V821" s="13">
        <f t="shared" si="83"/>
        <v>0</v>
      </c>
    </row>
    <row r="822" spans="1:22">
      <c r="A822" s="1">
        <v>821</v>
      </c>
      <c r="B822" s="134"/>
      <c r="C822" s="114"/>
      <c r="D822" s="115"/>
      <c r="E822" s="133"/>
      <c r="F822" s="109"/>
      <c r="G822" s="130"/>
      <c r="H822" s="117"/>
      <c r="I822" s="133"/>
      <c r="J822" s="1">
        <f t="shared" si="78"/>
        <v>0</v>
      </c>
      <c r="K822" s="8">
        <f t="shared" si="79"/>
        <v>0</v>
      </c>
      <c r="L822" s="8">
        <f t="shared" si="80"/>
        <v>0</v>
      </c>
      <c r="M822" s="7"/>
      <c r="N822" s="6">
        <f t="shared" si="81"/>
        <v>0</v>
      </c>
      <c r="U822" s="13">
        <f t="shared" si="82"/>
        <v>0</v>
      </c>
      <c r="V822" s="13">
        <f t="shared" si="83"/>
        <v>0</v>
      </c>
    </row>
    <row r="823" spans="1:22">
      <c r="A823" s="1">
        <v>822</v>
      </c>
      <c r="B823" s="134"/>
      <c r="C823" s="114"/>
      <c r="D823" s="115"/>
      <c r="E823" s="133"/>
      <c r="F823" s="109"/>
      <c r="G823" s="130"/>
      <c r="H823" s="117"/>
      <c r="I823" s="133"/>
      <c r="J823" s="1">
        <f t="shared" si="78"/>
        <v>0</v>
      </c>
      <c r="K823" s="8">
        <f t="shared" si="79"/>
        <v>0</v>
      </c>
      <c r="L823" s="8">
        <f t="shared" si="80"/>
        <v>0</v>
      </c>
      <c r="M823" s="7"/>
      <c r="N823" s="6">
        <f t="shared" si="81"/>
        <v>0</v>
      </c>
      <c r="U823" s="13">
        <f t="shared" si="82"/>
        <v>0</v>
      </c>
      <c r="V823" s="13">
        <f t="shared" si="83"/>
        <v>0</v>
      </c>
    </row>
    <row r="824" spans="1:22">
      <c r="A824" s="1">
        <v>823</v>
      </c>
      <c r="B824" s="134"/>
      <c r="C824" s="114"/>
      <c r="D824" s="115"/>
      <c r="E824" s="133"/>
      <c r="F824" s="109"/>
      <c r="G824" s="130"/>
      <c r="H824" s="117"/>
      <c r="I824" s="133"/>
      <c r="J824" s="1">
        <f t="shared" si="78"/>
        <v>0</v>
      </c>
      <c r="K824" s="8">
        <f t="shared" si="79"/>
        <v>0</v>
      </c>
      <c r="L824" s="8">
        <f t="shared" si="80"/>
        <v>0</v>
      </c>
      <c r="M824" s="7"/>
      <c r="N824" s="6">
        <f t="shared" si="81"/>
        <v>0</v>
      </c>
      <c r="U824" s="13">
        <f t="shared" si="82"/>
        <v>0</v>
      </c>
      <c r="V824" s="13">
        <f t="shared" si="83"/>
        <v>0</v>
      </c>
    </row>
    <row r="825" spans="1:22" ht="15" customHeight="1">
      <c r="A825" s="1">
        <v>824</v>
      </c>
      <c r="B825" s="134"/>
      <c r="C825" s="114"/>
      <c r="D825" s="115"/>
      <c r="E825" s="133"/>
      <c r="F825" s="109"/>
      <c r="G825" s="130"/>
      <c r="H825" s="117"/>
      <c r="I825" s="133"/>
      <c r="J825" s="1">
        <f t="shared" si="78"/>
        <v>0</v>
      </c>
      <c r="K825" s="8">
        <f t="shared" si="79"/>
        <v>0</v>
      </c>
      <c r="L825" s="8">
        <f t="shared" si="80"/>
        <v>0</v>
      </c>
      <c r="M825" s="7"/>
      <c r="N825" s="6">
        <f t="shared" si="81"/>
        <v>0</v>
      </c>
      <c r="U825" s="13">
        <f t="shared" si="82"/>
        <v>0</v>
      </c>
      <c r="V825" s="13">
        <f t="shared" si="83"/>
        <v>0</v>
      </c>
    </row>
    <row r="826" spans="1:22">
      <c r="A826" s="1">
        <v>825</v>
      </c>
      <c r="B826" s="134"/>
      <c r="C826" s="114"/>
      <c r="D826" s="115"/>
      <c r="E826" s="133"/>
      <c r="F826" s="109"/>
      <c r="G826" s="130"/>
      <c r="H826" s="117"/>
      <c r="I826" s="133"/>
      <c r="J826" s="1">
        <f t="shared" si="78"/>
        <v>0</v>
      </c>
      <c r="K826" s="8">
        <f t="shared" si="79"/>
        <v>0</v>
      </c>
      <c r="L826" s="8">
        <f t="shared" si="80"/>
        <v>0</v>
      </c>
      <c r="M826" s="7"/>
      <c r="N826" s="6">
        <f t="shared" si="81"/>
        <v>0</v>
      </c>
      <c r="U826" s="13">
        <f t="shared" si="82"/>
        <v>0</v>
      </c>
      <c r="V826" s="13">
        <f t="shared" si="83"/>
        <v>0</v>
      </c>
    </row>
    <row r="827" spans="1:22">
      <c r="A827" s="1">
        <v>826</v>
      </c>
      <c r="B827" s="134"/>
      <c r="C827" s="114"/>
      <c r="D827" s="115"/>
      <c r="E827" s="133"/>
      <c r="F827" s="109"/>
      <c r="G827" s="130"/>
      <c r="H827" s="117"/>
      <c r="I827" s="133"/>
      <c r="J827" s="1">
        <f t="shared" si="78"/>
        <v>0</v>
      </c>
      <c r="K827" s="8">
        <f t="shared" si="79"/>
        <v>0</v>
      </c>
      <c r="L827" s="8">
        <f t="shared" si="80"/>
        <v>0</v>
      </c>
      <c r="M827" s="7"/>
      <c r="N827" s="6">
        <f t="shared" si="81"/>
        <v>0</v>
      </c>
      <c r="U827" s="13">
        <f t="shared" si="82"/>
        <v>0</v>
      </c>
      <c r="V827" s="13">
        <f t="shared" si="83"/>
        <v>0</v>
      </c>
    </row>
    <row r="828" spans="1:22">
      <c r="A828" s="1">
        <v>827</v>
      </c>
      <c r="B828" s="134"/>
      <c r="C828" s="114"/>
      <c r="D828" s="115"/>
      <c r="E828" s="133"/>
      <c r="F828" s="109"/>
      <c r="G828" s="130"/>
      <c r="H828" s="117"/>
      <c r="I828" s="133"/>
      <c r="J828" s="1">
        <f t="shared" si="78"/>
        <v>0</v>
      </c>
      <c r="K828" s="8">
        <f t="shared" si="79"/>
        <v>0</v>
      </c>
      <c r="L828" s="8">
        <f t="shared" si="80"/>
        <v>0</v>
      </c>
      <c r="M828" s="7"/>
      <c r="N828" s="6">
        <f t="shared" si="81"/>
        <v>0</v>
      </c>
      <c r="U828" s="13">
        <f t="shared" si="82"/>
        <v>0</v>
      </c>
      <c r="V828" s="13">
        <f t="shared" si="83"/>
        <v>0</v>
      </c>
    </row>
    <row r="829" spans="1:22">
      <c r="A829" s="1">
        <v>828</v>
      </c>
      <c r="B829" s="134"/>
      <c r="C829" s="114"/>
      <c r="D829" s="115"/>
      <c r="E829" s="133"/>
      <c r="F829" s="109"/>
      <c r="G829" s="130"/>
      <c r="H829" s="117"/>
      <c r="I829" s="133"/>
      <c r="J829" s="1">
        <f t="shared" si="78"/>
        <v>0</v>
      </c>
      <c r="K829" s="8">
        <f t="shared" si="79"/>
        <v>0</v>
      </c>
      <c r="L829" s="8">
        <f t="shared" si="80"/>
        <v>0</v>
      </c>
      <c r="M829" s="7"/>
      <c r="N829" s="6">
        <f t="shared" si="81"/>
        <v>0</v>
      </c>
      <c r="U829" s="13">
        <f t="shared" si="82"/>
        <v>0</v>
      </c>
      <c r="V829" s="13">
        <f t="shared" si="83"/>
        <v>0</v>
      </c>
    </row>
    <row r="830" spans="1:22">
      <c r="A830" s="1">
        <v>829</v>
      </c>
      <c r="B830" s="134"/>
      <c r="C830" s="114"/>
      <c r="D830" s="115"/>
      <c r="E830" s="133"/>
      <c r="F830" s="109"/>
      <c r="G830" s="130"/>
      <c r="H830" s="117"/>
      <c r="I830" s="133"/>
      <c r="J830" s="1">
        <f t="shared" si="78"/>
        <v>0</v>
      </c>
      <c r="K830" s="8">
        <f t="shared" si="79"/>
        <v>0</v>
      </c>
      <c r="L830" s="8">
        <f t="shared" si="80"/>
        <v>0</v>
      </c>
      <c r="M830" s="7"/>
      <c r="N830" s="6">
        <f t="shared" si="81"/>
        <v>0</v>
      </c>
      <c r="U830" s="13">
        <f t="shared" si="82"/>
        <v>0</v>
      </c>
      <c r="V830" s="13">
        <f t="shared" si="83"/>
        <v>0</v>
      </c>
    </row>
    <row r="831" spans="1:22">
      <c r="A831" s="1">
        <v>830</v>
      </c>
      <c r="B831" s="134"/>
      <c r="C831" s="114"/>
      <c r="D831" s="115"/>
      <c r="E831" s="133"/>
      <c r="F831" s="109"/>
      <c r="G831" s="130"/>
      <c r="H831" s="117"/>
      <c r="I831" s="133"/>
      <c r="J831" s="1">
        <f t="shared" si="78"/>
        <v>0</v>
      </c>
      <c r="K831" s="8">
        <f t="shared" si="79"/>
        <v>0</v>
      </c>
      <c r="L831" s="8">
        <f t="shared" si="80"/>
        <v>0</v>
      </c>
      <c r="M831" s="7"/>
      <c r="N831" s="6">
        <f t="shared" si="81"/>
        <v>0</v>
      </c>
      <c r="U831" s="13">
        <f t="shared" si="82"/>
        <v>0</v>
      </c>
      <c r="V831" s="13">
        <f t="shared" si="83"/>
        <v>0</v>
      </c>
    </row>
    <row r="832" spans="1:22">
      <c r="A832" s="1">
        <v>831</v>
      </c>
      <c r="B832" s="134"/>
      <c r="C832" s="114"/>
      <c r="D832" s="115"/>
      <c r="E832" s="133"/>
      <c r="F832" s="109"/>
      <c r="G832" s="130"/>
      <c r="H832" s="117"/>
      <c r="I832" s="133"/>
      <c r="J832" s="1">
        <f t="shared" si="78"/>
        <v>0</v>
      </c>
      <c r="K832" s="8">
        <f t="shared" si="79"/>
        <v>0</v>
      </c>
      <c r="L832" s="8">
        <f t="shared" si="80"/>
        <v>0</v>
      </c>
      <c r="M832" s="7"/>
      <c r="N832" s="6">
        <f t="shared" si="81"/>
        <v>0</v>
      </c>
      <c r="U832" s="13">
        <f t="shared" si="82"/>
        <v>0</v>
      </c>
      <c r="V832" s="13">
        <f t="shared" si="83"/>
        <v>0</v>
      </c>
    </row>
    <row r="833" spans="1:22">
      <c r="A833" s="1">
        <v>832</v>
      </c>
      <c r="B833" s="134"/>
      <c r="C833" s="114"/>
      <c r="D833" s="115"/>
      <c r="E833" s="133"/>
      <c r="F833" s="109"/>
      <c r="G833" s="130"/>
      <c r="H833" s="117"/>
      <c r="I833" s="133"/>
      <c r="J833" s="1">
        <f t="shared" si="78"/>
        <v>0</v>
      </c>
      <c r="K833" s="8">
        <f t="shared" si="79"/>
        <v>0</v>
      </c>
      <c r="L833" s="8">
        <f t="shared" si="80"/>
        <v>0</v>
      </c>
      <c r="M833" s="7"/>
      <c r="N833" s="6">
        <f t="shared" si="81"/>
        <v>0</v>
      </c>
      <c r="U833" s="13">
        <f t="shared" si="82"/>
        <v>0</v>
      </c>
      <c r="V833" s="13">
        <f t="shared" si="83"/>
        <v>0</v>
      </c>
    </row>
    <row r="834" spans="1:22" ht="15" customHeight="1">
      <c r="A834" s="1">
        <v>833</v>
      </c>
      <c r="B834" s="134"/>
      <c r="C834" s="114"/>
      <c r="D834" s="115"/>
      <c r="E834" s="133"/>
      <c r="F834" s="109"/>
      <c r="G834" s="130"/>
      <c r="H834" s="117"/>
      <c r="I834" s="133"/>
      <c r="J834" s="1">
        <f t="shared" si="78"/>
        <v>0</v>
      </c>
      <c r="K834" s="8">
        <f t="shared" si="79"/>
        <v>0</v>
      </c>
      <c r="L834" s="8">
        <f t="shared" si="80"/>
        <v>0</v>
      </c>
      <c r="M834" s="7"/>
      <c r="N834" s="6">
        <f t="shared" si="81"/>
        <v>0</v>
      </c>
      <c r="U834" s="13">
        <f t="shared" si="82"/>
        <v>0</v>
      </c>
      <c r="V834" s="13">
        <f t="shared" si="83"/>
        <v>0</v>
      </c>
    </row>
    <row r="835" spans="1:22">
      <c r="A835" s="1">
        <v>834</v>
      </c>
      <c r="B835" s="134"/>
      <c r="C835" s="114"/>
      <c r="D835" s="115"/>
      <c r="E835" s="133"/>
      <c r="F835" s="109"/>
      <c r="G835" s="130"/>
      <c r="H835" s="117"/>
      <c r="I835" s="133"/>
      <c r="J835" s="1">
        <f t="shared" si="78"/>
        <v>0</v>
      </c>
      <c r="K835" s="8">
        <f t="shared" si="79"/>
        <v>0</v>
      </c>
      <c r="L835" s="8">
        <f t="shared" si="80"/>
        <v>0</v>
      </c>
      <c r="M835" s="7"/>
      <c r="N835" s="6">
        <f t="shared" si="81"/>
        <v>0</v>
      </c>
      <c r="U835" s="13">
        <f t="shared" si="82"/>
        <v>0</v>
      </c>
      <c r="V835" s="13">
        <f t="shared" si="83"/>
        <v>0</v>
      </c>
    </row>
    <row r="836" spans="1:22">
      <c r="A836" s="1">
        <v>835</v>
      </c>
      <c r="B836" s="134"/>
      <c r="C836" s="114"/>
      <c r="D836" s="115"/>
      <c r="E836" s="133"/>
      <c r="F836" s="109"/>
      <c r="G836" s="130"/>
      <c r="H836" s="117"/>
      <c r="I836" s="133"/>
      <c r="J836" s="1">
        <f t="shared" si="78"/>
        <v>0</v>
      </c>
      <c r="K836" s="8">
        <f t="shared" si="79"/>
        <v>0</v>
      </c>
      <c r="L836" s="8">
        <f t="shared" si="80"/>
        <v>0</v>
      </c>
      <c r="M836" s="7"/>
      <c r="N836" s="6">
        <f t="shared" si="81"/>
        <v>0</v>
      </c>
      <c r="U836" s="13">
        <f t="shared" si="82"/>
        <v>0</v>
      </c>
      <c r="V836" s="13">
        <f t="shared" si="83"/>
        <v>0</v>
      </c>
    </row>
    <row r="837" spans="1:22">
      <c r="A837" s="1">
        <v>836</v>
      </c>
      <c r="B837" s="134"/>
      <c r="C837" s="114"/>
      <c r="D837" s="115"/>
      <c r="E837" s="133"/>
      <c r="F837" s="109"/>
      <c r="G837" s="130"/>
      <c r="H837" s="117"/>
      <c r="I837" s="133"/>
      <c r="J837" s="1">
        <f t="shared" si="78"/>
        <v>0</v>
      </c>
      <c r="K837" s="8">
        <f t="shared" si="79"/>
        <v>0</v>
      </c>
      <c r="L837" s="8">
        <f t="shared" si="80"/>
        <v>0</v>
      </c>
      <c r="M837" s="7"/>
      <c r="N837" s="6">
        <f t="shared" si="81"/>
        <v>0</v>
      </c>
      <c r="U837" s="13">
        <f t="shared" si="82"/>
        <v>0</v>
      </c>
      <c r="V837" s="13">
        <f t="shared" si="83"/>
        <v>0</v>
      </c>
    </row>
    <row r="838" spans="1:22">
      <c r="A838" s="1">
        <v>837</v>
      </c>
      <c r="B838" s="134"/>
      <c r="C838" s="114"/>
      <c r="D838" s="115"/>
      <c r="E838" s="133"/>
      <c r="F838" s="109"/>
      <c r="G838" s="130"/>
      <c r="H838" s="117"/>
      <c r="I838" s="133"/>
      <c r="J838" s="1">
        <f t="shared" si="78"/>
        <v>0</v>
      </c>
      <c r="K838" s="8">
        <f t="shared" si="79"/>
        <v>0</v>
      </c>
      <c r="L838" s="8">
        <f t="shared" si="80"/>
        <v>0</v>
      </c>
      <c r="M838" s="7"/>
      <c r="N838" s="6">
        <f t="shared" si="81"/>
        <v>0</v>
      </c>
      <c r="U838" s="13">
        <f t="shared" si="82"/>
        <v>0</v>
      </c>
      <c r="V838" s="13">
        <f t="shared" si="83"/>
        <v>0</v>
      </c>
    </row>
    <row r="839" spans="1:22">
      <c r="A839" s="1">
        <v>838</v>
      </c>
      <c r="B839" s="134"/>
      <c r="C839" s="114"/>
      <c r="D839" s="115"/>
      <c r="E839" s="133"/>
      <c r="F839" s="109"/>
      <c r="G839" s="130"/>
      <c r="H839" s="117"/>
      <c r="I839" s="133"/>
      <c r="J839" s="1">
        <f t="shared" si="78"/>
        <v>0</v>
      </c>
      <c r="K839" s="8">
        <f t="shared" si="79"/>
        <v>0</v>
      </c>
      <c r="L839" s="8">
        <f t="shared" si="80"/>
        <v>0</v>
      </c>
      <c r="M839" s="7"/>
      <c r="N839" s="6">
        <f t="shared" si="81"/>
        <v>0</v>
      </c>
      <c r="U839" s="13">
        <f t="shared" si="82"/>
        <v>0</v>
      </c>
      <c r="V839" s="13">
        <f t="shared" si="83"/>
        <v>0</v>
      </c>
    </row>
    <row r="840" spans="1:22">
      <c r="A840" s="1">
        <v>839</v>
      </c>
      <c r="B840" s="134"/>
      <c r="C840" s="114"/>
      <c r="D840" s="115"/>
      <c r="E840" s="133"/>
      <c r="F840" s="109"/>
      <c r="G840" s="130"/>
      <c r="H840" s="117"/>
      <c r="I840" s="133"/>
      <c r="J840" s="1">
        <f t="shared" si="78"/>
        <v>0</v>
      </c>
      <c r="K840" s="8">
        <f t="shared" si="79"/>
        <v>0</v>
      </c>
      <c r="L840" s="8">
        <f t="shared" si="80"/>
        <v>0</v>
      </c>
      <c r="M840" s="7"/>
      <c r="N840" s="6">
        <f t="shared" si="81"/>
        <v>0</v>
      </c>
      <c r="U840" s="13">
        <f t="shared" si="82"/>
        <v>0</v>
      </c>
      <c r="V840" s="13">
        <f t="shared" si="83"/>
        <v>0</v>
      </c>
    </row>
    <row r="841" spans="1:22">
      <c r="A841" s="1">
        <v>840</v>
      </c>
      <c r="B841" s="134"/>
      <c r="C841" s="114"/>
      <c r="D841" s="115"/>
      <c r="E841" s="133"/>
      <c r="F841" s="109"/>
      <c r="G841" s="130"/>
      <c r="H841" s="117"/>
      <c r="I841" s="133"/>
      <c r="J841" s="1">
        <f t="shared" si="78"/>
        <v>0</v>
      </c>
      <c r="K841" s="8">
        <f t="shared" si="79"/>
        <v>0</v>
      </c>
      <c r="L841" s="8">
        <f t="shared" si="80"/>
        <v>0</v>
      </c>
      <c r="M841" s="7"/>
      <c r="N841" s="6">
        <f t="shared" si="81"/>
        <v>0</v>
      </c>
      <c r="U841" s="13">
        <f t="shared" si="82"/>
        <v>0</v>
      </c>
      <c r="V841" s="13">
        <f t="shared" si="83"/>
        <v>0</v>
      </c>
    </row>
    <row r="842" spans="1:22">
      <c r="A842" s="1">
        <v>841</v>
      </c>
      <c r="B842" s="134"/>
      <c r="C842" s="114"/>
      <c r="D842" s="115"/>
      <c r="E842" s="133"/>
      <c r="F842" s="109"/>
      <c r="G842" s="130"/>
      <c r="H842" s="117"/>
      <c r="I842" s="133"/>
      <c r="J842" s="1">
        <f t="shared" si="78"/>
        <v>0</v>
      </c>
      <c r="K842" s="8">
        <f t="shared" si="79"/>
        <v>0</v>
      </c>
      <c r="L842" s="8">
        <f t="shared" si="80"/>
        <v>0</v>
      </c>
      <c r="M842" s="7"/>
      <c r="N842" s="6">
        <f t="shared" si="81"/>
        <v>0</v>
      </c>
      <c r="U842" s="13">
        <f t="shared" si="82"/>
        <v>0</v>
      </c>
      <c r="V842" s="13">
        <f t="shared" si="83"/>
        <v>0</v>
      </c>
    </row>
    <row r="843" spans="1:22" ht="15" customHeight="1">
      <c r="A843" s="1">
        <v>842</v>
      </c>
      <c r="B843" s="134"/>
      <c r="C843" s="114"/>
      <c r="D843" s="115"/>
      <c r="E843" s="133"/>
      <c r="F843" s="109"/>
      <c r="G843" s="130"/>
      <c r="H843" s="117"/>
      <c r="I843" s="133"/>
      <c r="J843" s="1">
        <f t="shared" si="78"/>
        <v>0</v>
      </c>
      <c r="K843" s="8">
        <f t="shared" si="79"/>
        <v>0</v>
      </c>
      <c r="L843" s="8">
        <f t="shared" si="80"/>
        <v>0</v>
      </c>
      <c r="M843" s="7"/>
      <c r="N843" s="6">
        <f t="shared" si="81"/>
        <v>0</v>
      </c>
      <c r="U843" s="13">
        <f t="shared" si="82"/>
        <v>0</v>
      </c>
      <c r="V843" s="13">
        <f t="shared" si="83"/>
        <v>0</v>
      </c>
    </row>
    <row r="844" spans="1:22">
      <c r="A844" s="1">
        <v>843</v>
      </c>
      <c r="B844" s="134"/>
      <c r="C844" s="114"/>
      <c r="D844" s="115"/>
      <c r="E844" s="133"/>
      <c r="F844" s="109"/>
      <c r="G844" s="130"/>
      <c r="H844" s="117"/>
      <c r="I844" s="133"/>
      <c r="J844" s="1">
        <f t="shared" si="78"/>
        <v>0</v>
      </c>
      <c r="K844" s="8">
        <f t="shared" si="79"/>
        <v>0</v>
      </c>
      <c r="L844" s="8">
        <f t="shared" si="80"/>
        <v>0</v>
      </c>
      <c r="M844" s="7"/>
      <c r="N844" s="6">
        <f t="shared" si="81"/>
        <v>0</v>
      </c>
      <c r="U844" s="13">
        <f t="shared" si="82"/>
        <v>0</v>
      </c>
      <c r="V844" s="13">
        <f t="shared" si="83"/>
        <v>0</v>
      </c>
    </row>
    <row r="845" spans="1:22">
      <c r="A845" s="1">
        <v>844</v>
      </c>
      <c r="B845" s="134"/>
      <c r="C845" s="114"/>
      <c r="D845" s="115"/>
      <c r="E845" s="133"/>
      <c r="F845" s="109"/>
      <c r="G845" s="130"/>
      <c r="H845" s="117"/>
      <c r="I845" s="133"/>
      <c r="J845" s="1">
        <f t="shared" si="78"/>
        <v>0</v>
      </c>
      <c r="K845" s="8">
        <f t="shared" si="79"/>
        <v>0</v>
      </c>
      <c r="L845" s="8">
        <f t="shared" si="80"/>
        <v>0</v>
      </c>
      <c r="M845" s="7"/>
      <c r="N845" s="6">
        <f t="shared" si="81"/>
        <v>0</v>
      </c>
      <c r="U845" s="13">
        <f t="shared" si="82"/>
        <v>0</v>
      </c>
      <c r="V845" s="13">
        <f t="shared" si="83"/>
        <v>0</v>
      </c>
    </row>
    <row r="846" spans="1:22">
      <c r="A846" s="1">
        <v>845</v>
      </c>
      <c r="B846" s="134"/>
      <c r="C846" s="114"/>
      <c r="D846" s="115"/>
      <c r="E846" s="133"/>
      <c r="F846" s="109"/>
      <c r="G846" s="130"/>
      <c r="H846" s="117"/>
      <c r="I846" s="133"/>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4"/>
      <c r="C847" s="114"/>
      <c r="D847" s="115"/>
      <c r="E847" s="133"/>
      <c r="F847" s="109"/>
      <c r="G847" s="130"/>
      <c r="H847" s="117"/>
      <c r="I847" s="133"/>
      <c r="J847" s="1">
        <f t="shared" si="84"/>
        <v>0</v>
      </c>
      <c r="K847" s="8">
        <f t="shared" si="85"/>
        <v>0</v>
      </c>
      <c r="L847" s="8">
        <f t="shared" si="86"/>
        <v>0</v>
      </c>
      <c r="M847" s="7"/>
      <c r="N847" s="6">
        <f t="shared" si="87"/>
        <v>0</v>
      </c>
      <c r="U847" s="13">
        <f t="shared" si="88"/>
        <v>0</v>
      </c>
      <c r="V847" s="13">
        <f t="shared" si="89"/>
        <v>0</v>
      </c>
    </row>
    <row r="848" spans="1:22">
      <c r="A848" s="1">
        <v>847</v>
      </c>
      <c r="B848" s="134"/>
      <c r="C848" s="114"/>
      <c r="D848" s="115"/>
      <c r="E848" s="133"/>
      <c r="F848" s="109"/>
      <c r="G848" s="130"/>
      <c r="H848" s="117"/>
      <c r="I848" s="133"/>
      <c r="J848" s="1">
        <f t="shared" si="84"/>
        <v>0</v>
      </c>
      <c r="K848" s="8">
        <f t="shared" si="85"/>
        <v>0</v>
      </c>
      <c r="L848" s="8">
        <f t="shared" si="86"/>
        <v>0</v>
      </c>
      <c r="M848" s="7"/>
      <c r="N848" s="6">
        <f t="shared" si="87"/>
        <v>0</v>
      </c>
      <c r="U848" s="13">
        <f t="shared" si="88"/>
        <v>0</v>
      </c>
      <c r="V848" s="13">
        <f t="shared" si="89"/>
        <v>0</v>
      </c>
    </row>
    <row r="849" spans="1:22">
      <c r="A849" s="1">
        <v>848</v>
      </c>
      <c r="B849" s="134"/>
      <c r="C849" s="114"/>
      <c r="D849" s="115"/>
      <c r="E849" s="133"/>
      <c r="F849" s="109"/>
      <c r="G849" s="130"/>
      <c r="H849" s="117"/>
      <c r="I849" s="133"/>
      <c r="J849" s="1">
        <f t="shared" si="84"/>
        <v>0</v>
      </c>
      <c r="K849" s="8">
        <f t="shared" si="85"/>
        <v>0</v>
      </c>
      <c r="L849" s="8">
        <f t="shared" si="86"/>
        <v>0</v>
      </c>
      <c r="M849" s="7"/>
      <c r="N849" s="6">
        <f t="shared" si="87"/>
        <v>0</v>
      </c>
      <c r="U849" s="13">
        <f t="shared" si="88"/>
        <v>0</v>
      </c>
      <c r="V849" s="13">
        <f t="shared" si="89"/>
        <v>0</v>
      </c>
    </row>
    <row r="850" spans="1:22">
      <c r="A850" s="1">
        <v>849</v>
      </c>
      <c r="B850" s="134"/>
      <c r="C850" s="114"/>
      <c r="D850" s="115"/>
      <c r="E850" s="133"/>
      <c r="F850" s="109"/>
      <c r="G850" s="130"/>
      <c r="H850" s="117"/>
      <c r="I850" s="133"/>
      <c r="J850" s="1">
        <f t="shared" si="84"/>
        <v>0</v>
      </c>
      <c r="K850" s="8">
        <f t="shared" si="85"/>
        <v>0</v>
      </c>
      <c r="L850" s="8">
        <f t="shared" si="86"/>
        <v>0</v>
      </c>
      <c r="M850" s="7"/>
      <c r="N850" s="6">
        <f t="shared" si="87"/>
        <v>0</v>
      </c>
      <c r="U850" s="13">
        <f t="shared" si="88"/>
        <v>0</v>
      </c>
      <c r="V850" s="13">
        <f t="shared" si="89"/>
        <v>0</v>
      </c>
    </row>
    <row r="851" spans="1:22">
      <c r="A851" s="1">
        <v>850</v>
      </c>
      <c r="B851" s="134"/>
      <c r="C851" s="114"/>
      <c r="D851" s="115"/>
      <c r="E851" s="133"/>
      <c r="F851" s="109"/>
      <c r="G851" s="130"/>
      <c r="H851" s="117"/>
      <c r="I851" s="133"/>
      <c r="J851" s="1">
        <f t="shared" si="84"/>
        <v>0</v>
      </c>
      <c r="K851" s="8">
        <f t="shared" si="85"/>
        <v>0</v>
      </c>
      <c r="L851" s="8">
        <f t="shared" si="86"/>
        <v>0</v>
      </c>
      <c r="M851" s="7"/>
      <c r="N851" s="6">
        <f t="shared" si="87"/>
        <v>0</v>
      </c>
      <c r="U851" s="13">
        <f t="shared" si="88"/>
        <v>0</v>
      </c>
      <c r="V851" s="13">
        <f t="shared" si="89"/>
        <v>0</v>
      </c>
    </row>
    <row r="852" spans="1:22" ht="15" customHeight="1">
      <c r="A852" s="1">
        <v>851</v>
      </c>
      <c r="B852" s="134"/>
      <c r="C852" s="114"/>
      <c r="D852" s="115"/>
      <c r="E852" s="133"/>
      <c r="F852" s="109"/>
      <c r="G852" s="130"/>
      <c r="H852" s="117"/>
      <c r="I852" s="133"/>
      <c r="J852" s="1">
        <f t="shared" si="84"/>
        <v>0</v>
      </c>
      <c r="K852" s="8">
        <f t="shared" si="85"/>
        <v>0</v>
      </c>
      <c r="L852" s="8">
        <f t="shared" si="86"/>
        <v>0</v>
      </c>
      <c r="M852" s="7"/>
      <c r="N852" s="6">
        <f t="shared" si="87"/>
        <v>0</v>
      </c>
      <c r="U852" s="13">
        <f t="shared" si="88"/>
        <v>0</v>
      </c>
      <c r="V852" s="13">
        <f t="shared" si="89"/>
        <v>0</v>
      </c>
    </row>
    <row r="853" spans="1:22">
      <c r="A853" s="1">
        <v>852</v>
      </c>
      <c r="B853" s="134"/>
      <c r="C853" s="114"/>
      <c r="D853" s="115"/>
      <c r="E853" s="133"/>
      <c r="F853" s="109"/>
      <c r="G853" s="130"/>
      <c r="H853" s="117"/>
      <c r="I853" s="133"/>
      <c r="J853" s="1">
        <f t="shared" si="84"/>
        <v>0</v>
      </c>
      <c r="K853" s="8">
        <f t="shared" si="85"/>
        <v>0</v>
      </c>
      <c r="L853" s="8">
        <f t="shared" si="86"/>
        <v>0</v>
      </c>
      <c r="M853" s="7"/>
      <c r="N853" s="6">
        <f t="shared" si="87"/>
        <v>0</v>
      </c>
      <c r="U853" s="13">
        <f t="shared" si="88"/>
        <v>0</v>
      </c>
      <c r="V853" s="13">
        <f t="shared" si="89"/>
        <v>0</v>
      </c>
    </row>
    <row r="854" spans="1:22">
      <c r="A854" s="1">
        <v>853</v>
      </c>
      <c r="B854" s="134"/>
      <c r="C854" s="114"/>
      <c r="D854" s="115"/>
      <c r="E854" s="133"/>
      <c r="F854" s="109"/>
      <c r="G854" s="130"/>
      <c r="H854" s="117"/>
      <c r="I854" s="133"/>
      <c r="J854" s="1">
        <f t="shared" si="84"/>
        <v>0</v>
      </c>
      <c r="K854" s="8">
        <f t="shared" si="85"/>
        <v>0</v>
      </c>
      <c r="L854" s="8">
        <f t="shared" si="86"/>
        <v>0</v>
      </c>
      <c r="M854" s="7"/>
      <c r="N854" s="6">
        <f t="shared" si="87"/>
        <v>0</v>
      </c>
      <c r="U854" s="13">
        <f t="shared" si="88"/>
        <v>0</v>
      </c>
      <c r="V854" s="13">
        <f t="shared" si="89"/>
        <v>0</v>
      </c>
    </row>
    <row r="855" spans="1:22">
      <c r="A855" s="1">
        <v>854</v>
      </c>
      <c r="B855" s="134"/>
      <c r="C855" s="114"/>
      <c r="D855" s="115"/>
      <c r="E855" s="133"/>
      <c r="F855" s="109"/>
      <c r="G855" s="130"/>
      <c r="H855" s="117"/>
      <c r="I855" s="133"/>
      <c r="J855" s="1">
        <f t="shared" si="84"/>
        <v>0</v>
      </c>
      <c r="K855" s="8">
        <f t="shared" si="85"/>
        <v>0</v>
      </c>
      <c r="L855" s="8">
        <f t="shared" si="86"/>
        <v>0</v>
      </c>
      <c r="M855" s="7"/>
      <c r="N855" s="6">
        <f t="shared" si="87"/>
        <v>0</v>
      </c>
      <c r="U855" s="13">
        <f t="shared" si="88"/>
        <v>0</v>
      </c>
      <c r="V855" s="13">
        <f t="shared" si="89"/>
        <v>0</v>
      </c>
    </row>
    <row r="856" spans="1:22">
      <c r="A856" s="1">
        <v>855</v>
      </c>
      <c r="B856" s="134"/>
      <c r="C856" s="114"/>
      <c r="D856" s="115"/>
      <c r="E856" s="133"/>
      <c r="F856" s="109"/>
      <c r="G856" s="130"/>
      <c r="H856" s="117"/>
      <c r="I856" s="133"/>
      <c r="J856" s="1">
        <f t="shared" si="84"/>
        <v>0</v>
      </c>
      <c r="K856" s="8">
        <f t="shared" si="85"/>
        <v>0</v>
      </c>
      <c r="L856" s="8">
        <f t="shared" si="86"/>
        <v>0</v>
      </c>
      <c r="M856" s="7"/>
      <c r="N856" s="6">
        <f t="shared" si="87"/>
        <v>0</v>
      </c>
      <c r="U856" s="13">
        <f t="shared" si="88"/>
        <v>0</v>
      </c>
      <c r="V856" s="13">
        <f t="shared" si="89"/>
        <v>0</v>
      </c>
    </row>
    <row r="857" spans="1:22">
      <c r="A857" s="1">
        <v>856</v>
      </c>
      <c r="B857" s="134"/>
      <c r="C857" s="114"/>
      <c r="D857" s="115"/>
      <c r="E857" s="133"/>
      <c r="F857" s="109"/>
      <c r="G857" s="130"/>
      <c r="H857" s="117"/>
      <c r="I857" s="133"/>
      <c r="J857" s="1">
        <f t="shared" si="84"/>
        <v>0</v>
      </c>
      <c r="K857" s="8">
        <f t="shared" si="85"/>
        <v>0</v>
      </c>
      <c r="L857" s="8">
        <f t="shared" si="86"/>
        <v>0</v>
      </c>
      <c r="M857" s="7"/>
      <c r="N857" s="6">
        <f t="shared" si="87"/>
        <v>0</v>
      </c>
      <c r="U857" s="13">
        <f t="shared" si="88"/>
        <v>0</v>
      </c>
      <c r="V857" s="13">
        <f t="shared" si="89"/>
        <v>0</v>
      </c>
    </row>
    <row r="858" spans="1:22">
      <c r="A858" s="1">
        <v>857</v>
      </c>
      <c r="B858" s="134"/>
      <c r="C858" s="114"/>
      <c r="D858" s="115"/>
      <c r="E858" s="133"/>
      <c r="F858" s="109"/>
      <c r="G858" s="130"/>
      <c r="H858" s="117"/>
      <c r="I858" s="133"/>
      <c r="J858" s="1">
        <f t="shared" si="84"/>
        <v>0</v>
      </c>
      <c r="K858" s="8">
        <f t="shared" si="85"/>
        <v>0</v>
      </c>
      <c r="L858" s="8">
        <f t="shared" si="86"/>
        <v>0</v>
      </c>
      <c r="M858" s="7"/>
      <c r="N858" s="6">
        <f t="shared" si="87"/>
        <v>0</v>
      </c>
      <c r="U858" s="13">
        <f t="shared" si="88"/>
        <v>0</v>
      </c>
      <c r="V858" s="13">
        <f t="shared" si="89"/>
        <v>0</v>
      </c>
    </row>
    <row r="859" spans="1:22">
      <c r="A859" s="1">
        <v>858</v>
      </c>
      <c r="B859" s="134"/>
      <c r="C859" s="114"/>
      <c r="D859" s="115"/>
      <c r="E859" s="133"/>
      <c r="F859" s="109"/>
      <c r="G859" s="130"/>
      <c r="H859" s="117"/>
      <c r="I859" s="133"/>
      <c r="J859" s="1">
        <f t="shared" si="84"/>
        <v>0</v>
      </c>
      <c r="K859" s="8">
        <f t="shared" si="85"/>
        <v>0</v>
      </c>
      <c r="L859" s="8">
        <f t="shared" si="86"/>
        <v>0</v>
      </c>
      <c r="M859" s="7"/>
      <c r="N859" s="6">
        <f t="shared" si="87"/>
        <v>0</v>
      </c>
      <c r="U859" s="13">
        <f t="shared" si="88"/>
        <v>0</v>
      </c>
      <c r="V859" s="13">
        <f t="shared" si="89"/>
        <v>0</v>
      </c>
    </row>
    <row r="860" spans="1:22">
      <c r="A860" s="1">
        <v>859</v>
      </c>
      <c r="B860" s="134"/>
      <c r="C860" s="114"/>
      <c r="D860" s="115"/>
      <c r="E860" s="133"/>
      <c r="F860" s="109"/>
      <c r="G860" s="130"/>
      <c r="H860" s="117"/>
      <c r="I860" s="133"/>
      <c r="J860" s="1">
        <f t="shared" si="84"/>
        <v>0</v>
      </c>
      <c r="K860" s="8">
        <f t="shared" si="85"/>
        <v>0</v>
      </c>
      <c r="L860" s="8">
        <f t="shared" si="86"/>
        <v>0</v>
      </c>
      <c r="M860" s="7"/>
      <c r="N860" s="6">
        <f t="shared" si="87"/>
        <v>0</v>
      </c>
      <c r="U860" s="13">
        <f t="shared" si="88"/>
        <v>0</v>
      </c>
      <c r="V860" s="13">
        <f t="shared" si="89"/>
        <v>0</v>
      </c>
    </row>
    <row r="861" spans="1:22" ht="15" customHeight="1">
      <c r="A861" s="1">
        <v>860</v>
      </c>
      <c r="B861" s="134"/>
      <c r="C861" s="114"/>
      <c r="D861" s="115"/>
      <c r="E861" s="133"/>
      <c r="F861" s="109"/>
      <c r="G861" s="130"/>
      <c r="H861" s="117"/>
      <c r="I861" s="133"/>
      <c r="J861" s="1">
        <f t="shared" si="84"/>
        <v>0</v>
      </c>
      <c r="K861" s="8">
        <f t="shared" si="85"/>
        <v>0</v>
      </c>
      <c r="L861" s="8">
        <f t="shared" si="86"/>
        <v>0</v>
      </c>
      <c r="M861" s="7"/>
      <c r="N861" s="6">
        <f t="shared" si="87"/>
        <v>0</v>
      </c>
      <c r="U861" s="13">
        <f t="shared" si="88"/>
        <v>0</v>
      </c>
      <c r="V861" s="13">
        <f t="shared" si="89"/>
        <v>0</v>
      </c>
    </row>
    <row r="862" spans="1:22">
      <c r="A862" s="1">
        <v>861</v>
      </c>
      <c r="B862" s="134"/>
      <c r="C862" s="114"/>
      <c r="D862" s="115"/>
      <c r="E862" s="133"/>
      <c r="F862" s="109"/>
      <c r="G862" s="130"/>
      <c r="H862" s="117"/>
      <c r="I862" s="133"/>
      <c r="J862" s="1">
        <f t="shared" si="84"/>
        <v>0</v>
      </c>
      <c r="K862" s="8">
        <f t="shared" si="85"/>
        <v>0</v>
      </c>
      <c r="L862" s="8">
        <f t="shared" si="86"/>
        <v>0</v>
      </c>
      <c r="M862" s="7"/>
      <c r="N862" s="6">
        <f t="shared" si="87"/>
        <v>0</v>
      </c>
      <c r="U862" s="13">
        <f t="shared" si="88"/>
        <v>0</v>
      </c>
      <c r="V862" s="13">
        <f t="shared" si="89"/>
        <v>0</v>
      </c>
    </row>
    <row r="863" spans="1:22">
      <c r="A863" s="1">
        <v>862</v>
      </c>
      <c r="B863" s="134"/>
      <c r="C863" s="114"/>
      <c r="D863" s="115"/>
      <c r="E863" s="133"/>
      <c r="F863" s="109"/>
      <c r="G863" s="130"/>
      <c r="H863" s="117"/>
      <c r="I863" s="133"/>
      <c r="J863" s="1">
        <f t="shared" si="84"/>
        <v>0</v>
      </c>
      <c r="K863" s="8">
        <f t="shared" si="85"/>
        <v>0</v>
      </c>
      <c r="L863" s="8">
        <f t="shared" si="86"/>
        <v>0</v>
      </c>
      <c r="M863" s="7"/>
      <c r="N863" s="6">
        <f t="shared" si="87"/>
        <v>0</v>
      </c>
      <c r="U863" s="13">
        <f t="shared" si="88"/>
        <v>0</v>
      </c>
      <c r="V863" s="13">
        <f t="shared" si="89"/>
        <v>0</v>
      </c>
    </row>
    <row r="864" spans="1:22">
      <c r="A864" s="1">
        <v>863</v>
      </c>
      <c r="B864" s="134"/>
      <c r="C864" s="114"/>
      <c r="D864" s="115"/>
      <c r="E864" s="133"/>
      <c r="F864" s="109"/>
      <c r="G864" s="130"/>
      <c r="H864" s="117"/>
      <c r="I864" s="133"/>
      <c r="J864" s="1">
        <f t="shared" si="84"/>
        <v>0</v>
      </c>
      <c r="K864" s="8">
        <f t="shared" si="85"/>
        <v>0</v>
      </c>
      <c r="L864" s="8">
        <f t="shared" si="86"/>
        <v>0</v>
      </c>
      <c r="M864" s="7"/>
      <c r="N864" s="6">
        <f t="shared" si="87"/>
        <v>0</v>
      </c>
      <c r="U864" s="13">
        <f t="shared" si="88"/>
        <v>0</v>
      </c>
      <c r="V864" s="13">
        <f t="shared" si="89"/>
        <v>0</v>
      </c>
    </row>
    <row r="865" spans="1:22">
      <c r="A865" s="1">
        <v>864</v>
      </c>
      <c r="B865" s="134"/>
      <c r="C865" s="114"/>
      <c r="D865" s="115"/>
      <c r="E865" s="133"/>
      <c r="F865" s="109"/>
      <c r="G865" s="130"/>
      <c r="H865" s="117"/>
      <c r="I865" s="133"/>
      <c r="J865" s="1">
        <f t="shared" si="84"/>
        <v>0</v>
      </c>
      <c r="K865" s="8">
        <f t="shared" si="85"/>
        <v>0</v>
      </c>
      <c r="L865" s="8">
        <f t="shared" si="86"/>
        <v>0</v>
      </c>
      <c r="M865" s="7"/>
      <c r="N865" s="6">
        <f t="shared" si="87"/>
        <v>0</v>
      </c>
      <c r="U865" s="13">
        <f t="shared" si="88"/>
        <v>0</v>
      </c>
      <c r="V865" s="13">
        <f t="shared" si="89"/>
        <v>0</v>
      </c>
    </row>
    <row r="866" spans="1:22">
      <c r="A866" s="1">
        <v>865</v>
      </c>
      <c r="B866" s="134"/>
      <c r="C866" s="114"/>
      <c r="D866" s="115"/>
      <c r="E866" s="133"/>
      <c r="F866" s="109"/>
      <c r="G866" s="130"/>
      <c r="H866" s="117"/>
      <c r="I866" s="133"/>
      <c r="J866" s="1">
        <f t="shared" si="84"/>
        <v>0</v>
      </c>
      <c r="K866" s="8">
        <f t="shared" si="85"/>
        <v>0</v>
      </c>
      <c r="L866" s="8">
        <f t="shared" si="86"/>
        <v>0</v>
      </c>
      <c r="M866" s="7"/>
      <c r="N866" s="6">
        <f t="shared" si="87"/>
        <v>0</v>
      </c>
      <c r="U866" s="13">
        <f t="shared" si="88"/>
        <v>0</v>
      </c>
      <c r="V866" s="13">
        <f t="shared" si="89"/>
        <v>0</v>
      </c>
    </row>
    <row r="867" spans="1:22">
      <c r="A867" s="1">
        <v>866</v>
      </c>
      <c r="B867" s="134"/>
      <c r="C867" s="114"/>
      <c r="D867" s="115"/>
      <c r="E867" s="133"/>
      <c r="F867" s="109"/>
      <c r="G867" s="130"/>
      <c r="H867" s="117"/>
      <c r="I867" s="133"/>
      <c r="J867" s="1">
        <f t="shared" si="84"/>
        <v>0</v>
      </c>
      <c r="K867" s="8">
        <f t="shared" si="85"/>
        <v>0</v>
      </c>
      <c r="L867" s="8">
        <f t="shared" si="86"/>
        <v>0</v>
      </c>
      <c r="M867" s="7"/>
      <c r="N867" s="6">
        <f t="shared" si="87"/>
        <v>0</v>
      </c>
      <c r="U867" s="13">
        <f t="shared" si="88"/>
        <v>0</v>
      </c>
      <c r="V867" s="13">
        <f t="shared" si="89"/>
        <v>0</v>
      </c>
    </row>
    <row r="868" spans="1:22">
      <c r="A868" s="1">
        <v>867</v>
      </c>
      <c r="B868" s="134"/>
      <c r="C868" s="114"/>
      <c r="D868" s="115"/>
      <c r="E868" s="133"/>
      <c r="F868" s="109"/>
      <c r="G868" s="130"/>
      <c r="H868" s="117"/>
      <c r="I868" s="133"/>
      <c r="J868" s="1">
        <f t="shared" si="84"/>
        <v>0</v>
      </c>
      <c r="K868" s="8">
        <f t="shared" si="85"/>
        <v>0</v>
      </c>
      <c r="L868" s="8">
        <f t="shared" si="86"/>
        <v>0</v>
      </c>
      <c r="M868" s="7"/>
      <c r="N868" s="6">
        <f t="shared" si="87"/>
        <v>0</v>
      </c>
      <c r="U868" s="13">
        <f t="shared" si="88"/>
        <v>0</v>
      </c>
      <c r="V868" s="13">
        <f t="shared" si="89"/>
        <v>0</v>
      </c>
    </row>
    <row r="869" spans="1:22">
      <c r="A869" s="1">
        <v>868</v>
      </c>
      <c r="B869" s="134"/>
      <c r="C869" s="114"/>
      <c r="D869" s="115"/>
      <c r="E869" s="133"/>
      <c r="F869" s="109"/>
      <c r="G869" s="130"/>
      <c r="H869" s="117"/>
      <c r="I869" s="133"/>
      <c r="J869" s="1">
        <f t="shared" si="84"/>
        <v>0</v>
      </c>
      <c r="K869" s="8">
        <f t="shared" si="85"/>
        <v>0</v>
      </c>
      <c r="L869" s="8">
        <f t="shared" si="86"/>
        <v>0</v>
      </c>
      <c r="M869" s="7"/>
      <c r="N869" s="6">
        <f t="shared" si="87"/>
        <v>0</v>
      </c>
      <c r="U869" s="13">
        <f t="shared" si="88"/>
        <v>0</v>
      </c>
      <c r="V869" s="13">
        <f t="shared" si="89"/>
        <v>0</v>
      </c>
    </row>
    <row r="870" spans="1:22" ht="15" customHeight="1">
      <c r="A870" s="1">
        <v>869</v>
      </c>
      <c r="B870" s="134"/>
      <c r="C870" s="114"/>
      <c r="D870" s="115"/>
      <c r="E870" s="133"/>
      <c r="F870" s="109"/>
      <c r="G870" s="130"/>
      <c r="H870" s="117"/>
      <c r="I870" s="133"/>
      <c r="J870" s="1">
        <f t="shared" si="84"/>
        <v>0</v>
      </c>
      <c r="K870" s="8">
        <f t="shared" si="85"/>
        <v>0</v>
      </c>
      <c r="L870" s="8">
        <f t="shared" si="86"/>
        <v>0</v>
      </c>
      <c r="M870" s="7"/>
      <c r="N870" s="6">
        <f t="shared" si="87"/>
        <v>0</v>
      </c>
      <c r="U870" s="13">
        <f t="shared" si="88"/>
        <v>0</v>
      </c>
      <c r="V870" s="13">
        <f t="shared" si="89"/>
        <v>0</v>
      </c>
    </row>
    <row r="871" spans="1:22">
      <c r="A871" s="1">
        <v>870</v>
      </c>
      <c r="B871" s="134"/>
      <c r="C871" s="114"/>
      <c r="D871" s="115"/>
      <c r="E871" s="133"/>
      <c r="F871" s="109"/>
      <c r="G871" s="130"/>
      <c r="H871" s="117"/>
      <c r="I871" s="133"/>
      <c r="J871" s="1">
        <f t="shared" si="84"/>
        <v>0</v>
      </c>
      <c r="K871" s="8">
        <f t="shared" si="85"/>
        <v>0</v>
      </c>
      <c r="L871" s="8">
        <f t="shared" si="86"/>
        <v>0</v>
      </c>
      <c r="M871" s="7"/>
      <c r="N871" s="6">
        <f t="shared" si="87"/>
        <v>0</v>
      </c>
      <c r="U871" s="13">
        <f t="shared" si="88"/>
        <v>0</v>
      </c>
      <c r="V871" s="13">
        <f t="shared" si="89"/>
        <v>0</v>
      </c>
    </row>
    <row r="872" spans="1:22">
      <c r="A872" s="1">
        <v>871</v>
      </c>
      <c r="B872" s="134"/>
      <c r="C872" s="114"/>
      <c r="D872" s="115"/>
      <c r="E872" s="133"/>
      <c r="F872" s="109"/>
      <c r="G872" s="130"/>
      <c r="H872" s="117"/>
      <c r="I872" s="133"/>
      <c r="J872" s="1">
        <f t="shared" si="84"/>
        <v>0</v>
      </c>
      <c r="K872" s="8">
        <f t="shared" si="85"/>
        <v>0</v>
      </c>
      <c r="L872" s="8">
        <f t="shared" si="86"/>
        <v>0</v>
      </c>
      <c r="M872" s="7"/>
      <c r="N872" s="6">
        <f t="shared" si="87"/>
        <v>0</v>
      </c>
      <c r="U872" s="13">
        <f t="shared" si="88"/>
        <v>0</v>
      </c>
      <c r="V872" s="13">
        <f t="shared" si="89"/>
        <v>0</v>
      </c>
    </row>
    <row r="873" spans="1:22">
      <c r="A873" s="1">
        <v>872</v>
      </c>
      <c r="B873" s="134"/>
      <c r="C873" s="114"/>
      <c r="D873" s="115"/>
      <c r="E873" s="133"/>
      <c r="F873" s="109"/>
      <c r="G873" s="130"/>
      <c r="H873" s="117"/>
      <c r="I873" s="133"/>
      <c r="J873" s="1">
        <f t="shared" si="84"/>
        <v>0</v>
      </c>
      <c r="K873" s="8">
        <f t="shared" si="85"/>
        <v>0</v>
      </c>
      <c r="L873" s="8">
        <f t="shared" si="86"/>
        <v>0</v>
      </c>
      <c r="M873" s="7"/>
      <c r="N873" s="6">
        <f t="shared" si="87"/>
        <v>0</v>
      </c>
      <c r="U873" s="13">
        <f t="shared" si="88"/>
        <v>0</v>
      </c>
      <c r="V873" s="13">
        <f t="shared" si="89"/>
        <v>0</v>
      </c>
    </row>
    <row r="874" spans="1:22">
      <c r="A874" s="1">
        <v>873</v>
      </c>
      <c r="B874" s="134"/>
      <c r="C874" s="114"/>
      <c r="D874" s="115"/>
      <c r="E874" s="133"/>
      <c r="F874" s="109"/>
      <c r="G874" s="130"/>
      <c r="H874" s="117"/>
      <c r="I874" s="133"/>
      <c r="J874" s="1">
        <f t="shared" si="84"/>
        <v>0</v>
      </c>
      <c r="K874" s="8">
        <f t="shared" si="85"/>
        <v>0</v>
      </c>
      <c r="L874" s="8">
        <f t="shared" si="86"/>
        <v>0</v>
      </c>
      <c r="M874" s="7"/>
      <c r="N874" s="6">
        <f t="shared" si="87"/>
        <v>0</v>
      </c>
      <c r="U874" s="13">
        <f t="shared" si="88"/>
        <v>0</v>
      </c>
      <c r="V874" s="13">
        <f t="shared" si="89"/>
        <v>0</v>
      </c>
    </row>
    <row r="875" spans="1:22">
      <c r="A875" s="1">
        <v>874</v>
      </c>
      <c r="B875" s="134"/>
      <c r="C875" s="114"/>
      <c r="D875" s="115"/>
      <c r="E875" s="133"/>
      <c r="F875" s="109"/>
      <c r="G875" s="130"/>
      <c r="H875" s="117"/>
      <c r="I875" s="133"/>
      <c r="J875" s="1">
        <f t="shared" si="84"/>
        <v>0</v>
      </c>
      <c r="K875" s="8">
        <f t="shared" si="85"/>
        <v>0</v>
      </c>
      <c r="L875" s="8">
        <f t="shared" si="86"/>
        <v>0</v>
      </c>
      <c r="M875" s="7"/>
      <c r="N875" s="6">
        <f t="shared" si="87"/>
        <v>0</v>
      </c>
      <c r="U875" s="13">
        <f t="shared" si="88"/>
        <v>0</v>
      </c>
      <c r="V875" s="13">
        <f t="shared" si="89"/>
        <v>0</v>
      </c>
    </row>
    <row r="876" spans="1:22">
      <c r="A876" s="1">
        <v>875</v>
      </c>
      <c r="B876" s="134"/>
      <c r="C876" s="114"/>
      <c r="D876" s="115"/>
      <c r="E876" s="133"/>
      <c r="F876" s="109"/>
      <c r="G876" s="130"/>
      <c r="H876" s="117"/>
      <c r="I876" s="133"/>
      <c r="J876" s="1">
        <f t="shared" si="84"/>
        <v>0</v>
      </c>
      <c r="K876" s="8">
        <f t="shared" si="85"/>
        <v>0</v>
      </c>
      <c r="L876" s="8">
        <f t="shared" si="86"/>
        <v>0</v>
      </c>
      <c r="M876" s="7"/>
      <c r="N876" s="6">
        <f t="shared" si="87"/>
        <v>0</v>
      </c>
      <c r="U876" s="13">
        <f t="shared" si="88"/>
        <v>0</v>
      </c>
      <c r="V876" s="13">
        <f t="shared" si="89"/>
        <v>0</v>
      </c>
    </row>
    <row r="877" spans="1:22">
      <c r="A877" s="1">
        <v>876</v>
      </c>
      <c r="B877" s="134"/>
      <c r="C877" s="114"/>
      <c r="D877" s="115"/>
      <c r="E877" s="133"/>
      <c r="F877" s="109"/>
      <c r="G877" s="130"/>
      <c r="H877" s="117"/>
      <c r="I877" s="133"/>
      <c r="J877" s="1">
        <f t="shared" si="84"/>
        <v>0</v>
      </c>
      <c r="K877" s="8">
        <f t="shared" si="85"/>
        <v>0</v>
      </c>
      <c r="L877" s="8">
        <f t="shared" si="86"/>
        <v>0</v>
      </c>
      <c r="M877" s="7"/>
      <c r="N877" s="6">
        <f t="shared" si="87"/>
        <v>0</v>
      </c>
      <c r="U877" s="13">
        <f t="shared" si="88"/>
        <v>0</v>
      </c>
      <c r="V877" s="13">
        <f t="shared" si="89"/>
        <v>0</v>
      </c>
    </row>
    <row r="878" spans="1:22">
      <c r="A878" s="1">
        <v>877</v>
      </c>
      <c r="B878" s="134"/>
      <c r="C878" s="114"/>
      <c r="D878" s="115"/>
      <c r="E878" s="133"/>
      <c r="F878" s="109"/>
      <c r="G878" s="130"/>
      <c r="H878" s="117"/>
      <c r="I878" s="133"/>
      <c r="J878" s="1">
        <f t="shared" si="84"/>
        <v>0</v>
      </c>
      <c r="K878" s="8">
        <f t="shared" si="85"/>
        <v>0</v>
      </c>
      <c r="L878" s="8">
        <f t="shared" si="86"/>
        <v>0</v>
      </c>
      <c r="M878" s="7"/>
      <c r="N878" s="6">
        <f t="shared" si="87"/>
        <v>0</v>
      </c>
      <c r="U878" s="13">
        <f t="shared" si="88"/>
        <v>0</v>
      </c>
      <c r="V878" s="13">
        <f t="shared" si="89"/>
        <v>0</v>
      </c>
    </row>
    <row r="879" spans="1:22" ht="15" customHeight="1">
      <c r="A879" s="1">
        <v>878</v>
      </c>
      <c r="B879" s="134"/>
      <c r="C879" s="114"/>
      <c r="D879" s="115"/>
      <c r="E879" s="133"/>
      <c r="F879" s="109"/>
      <c r="G879" s="130"/>
      <c r="H879" s="117"/>
      <c r="I879" s="133"/>
      <c r="J879" s="1">
        <f t="shared" si="84"/>
        <v>0</v>
      </c>
      <c r="K879" s="8">
        <f t="shared" si="85"/>
        <v>0</v>
      </c>
      <c r="L879" s="8">
        <f t="shared" si="86"/>
        <v>0</v>
      </c>
      <c r="M879" s="7"/>
      <c r="N879" s="6">
        <f t="shared" si="87"/>
        <v>0</v>
      </c>
      <c r="U879" s="13">
        <f t="shared" si="88"/>
        <v>0</v>
      </c>
      <c r="V879" s="13">
        <f t="shared" si="89"/>
        <v>0</v>
      </c>
    </row>
    <row r="880" spans="1:22">
      <c r="A880" s="1">
        <v>879</v>
      </c>
      <c r="B880" s="134"/>
      <c r="C880" s="114"/>
      <c r="D880" s="115"/>
      <c r="E880" s="133"/>
      <c r="F880" s="109"/>
      <c r="G880" s="130"/>
      <c r="H880" s="117"/>
      <c r="I880" s="133"/>
      <c r="J880" s="1">
        <f t="shared" si="84"/>
        <v>0</v>
      </c>
      <c r="K880" s="8">
        <f t="shared" si="85"/>
        <v>0</v>
      </c>
      <c r="L880" s="8">
        <f t="shared" si="86"/>
        <v>0</v>
      </c>
      <c r="M880" s="7"/>
      <c r="N880" s="6">
        <f t="shared" si="87"/>
        <v>0</v>
      </c>
      <c r="U880" s="13">
        <f t="shared" si="88"/>
        <v>0</v>
      </c>
      <c r="V880" s="13">
        <f t="shared" si="89"/>
        <v>0</v>
      </c>
    </row>
    <row r="881" spans="1:22">
      <c r="A881" s="1">
        <v>880</v>
      </c>
      <c r="B881" s="134"/>
      <c r="C881" s="114"/>
      <c r="D881" s="115"/>
      <c r="E881" s="133"/>
      <c r="F881" s="109"/>
      <c r="G881" s="130"/>
      <c r="H881" s="117"/>
      <c r="I881" s="133"/>
      <c r="J881" s="1">
        <f t="shared" si="84"/>
        <v>0</v>
      </c>
      <c r="K881" s="8">
        <f t="shared" si="85"/>
        <v>0</v>
      </c>
      <c r="L881" s="8">
        <f t="shared" si="86"/>
        <v>0</v>
      </c>
      <c r="M881" s="7"/>
      <c r="N881" s="6">
        <f t="shared" si="87"/>
        <v>0</v>
      </c>
      <c r="U881" s="13">
        <f t="shared" si="88"/>
        <v>0</v>
      </c>
      <c r="V881" s="13">
        <f t="shared" si="89"/>
        <v>0</v>
      </c>
    </row>
    <row r="882" spans="1:22">
      <c r="A882" s="1">
        <v>881</v>
      </c>
      <c r="B882" s="134"/>
      <c r="C882" s="114"/>
      <c r="D882" s="115"/>
      <c r="E882" s="133"/>
      <c r="F882" s="109"/>
      <c r="G882" s="130"/>
      <c r="H882" s="117"/>
      <c r="I882" s="133"/>
      <c r="J882" s="1">
        <f t="shared" si="84"/>
        <v>0</v>
      </c>
      <c r="K882" s="8">
        <f t="shared" si="85"/>
        <v>0</v>
      </c>
      <c r="L882" s="8">
        <f t="shared" si="86"/>
        <v>0</v>
      </c>
      <c r="M882" s="7"/>
      <c r="N882" s="6">
        <f t="shared" si="87"/>
        <v>0</v>
      </c>
      <c r="U882" s="13">
        <f t="shared" si="88"/>
        <v>0</v>
      </c>
      <c r="V882" s="13">
        <f t="shared" si="89"/>
        <v>0</v>
      </c>
    </row>
    <row r="883" spans="1:22">
      <c r="A883" s="1">
        <v>882</v>
      </c>
      <c r="B883" s="134"/>
      <c r="C883" s="114"/>
      <c r="D883" s="115"/>
      <c r="E883" s="133"/>
      <c r="F883" s="109"/>
      <c r="G883" s="130"/>
      <c r="H883" s="117"/>
      <c r="I883" s="133"/>
      <c r="J883" s="1">
        <f t="shared" si="84"/>
        <v>0</v>
      </c>
      <c r="K883" s="8">
        <f t="shared" si="85"/>
        <v>0</v>
      </c>
      <c r="L883" s="8">
        <f t="shared" si="86"/>
        <v>0</v>
      </c>
      <c r="M883" s="7"/>
      <c r="N883" s="6">
        <f t="shared" si="87"/>
        <v>0</v>
      </c>
      <c r="U883" s="13">
        <f t="shared" si="88"/>
        <v>0</v>
      </c>
      <c r="V883" s="13">
        <f t="shared" si="89"/>
        <v>0</v>
      </c>
    </row>
    <row r="884" spans="1:22">
      <c r="A884" s="1">
        <v>883</v>
      </c>
      <c r="B884" s="134"/>
      <c r="C884" s="114"/>
      <c r="D884" s="115"/>
      <c r="E884" s="133"/>
      <c r="F884" s="109"/>
      <c r="G884" s="130"/>
      <c r="H884" s="117"/>
      <c r="I884" s="133"/>
      <c r="J884" s="1">
        <f t="shared" si="84"/>
        <v>0</v>
      </c>
      <c r="K884" s="8">
        <f t="shared" si="85"/>
        <v>0</v>
      </c>
      <c r="L884" s="8">
        <f t="shared" si="86"/>
        <v>0</v>
      </c>
      <c r="M884" s="7"/>
      <c r="N884" s="6">
        <f t="shared" si="87"/>
        <v>0</v>
      </c>
      <c r="U884" s="13">
        <f t="shared" si="88"/>
        <v>0</v>
      </c>
      <c r="V884" s="13">
        <f t="shared" si="89"/>
        <v>0</v>
      </c>
    </row>
    <row r="885" spans="1:22">
      <c r="A885" s="1">
        <v>884</v>
      </c>
      <c r="B885" s="134"/>
      <c r="C885" s="114"/>
      <c r="D885" s="115"/>
      <c r="E885" s="133"/>
      <c r="F885" s="109"/>
      <c r="G885" s="130"/>
      <c r="H885" s="117"/>
      <c r="I885" s="133"/>
      <c r="J885" s="1">
        <f t="shared" si="84"/>
        <v>0</v>
      </c>
      <c r="K885" s="8">
        <f t="shared" si="85"/>
        <v>0</v>
      </c>
      <c r="L885" s="8">
        <f t="shared" si="86"/>
        <v>0</v>
      </c>
      <c r="M885" s="7"/>
      <c r="N885" s="6">
        <f t="shared" si="87"/>
        <v>0</v>
      </c>
      <c r="U885" s="13">
        <f t="shared" si="88"/>
        <v>0</v>
      </c>
      <c r="V885" s="13">
        <f t="shared" si="89"/>
        <v>0</v>
      </c>
    </row>
    <row r="886" spans="1:22">
      <c r="A886" s="1">
        <v>885</v>
      </c>
      <c r="B886" s="134"/>
      <c r="C886" s="114"/>
      <c r="D886" s="115"/>
      <c r="E886" s="133"/>
      <c r="F886" s="109"/>
      <c r="G886" s="130"/>
      <c r="H886" s="117"/>
      <c r="I886" s="133"/>
      <c r="J886" s="1">
        <f t="shared" si="84"/>
        <v>0</v>
      </c>
      <c r="K886" s="8">
        <f t="shared" si="85"/>
        <v>0</v>
      </c>
      <c r="L886" s="8">
        <f t="shared" si="86"/>
        <v>0</v>
      </c>
      <c r="M886" s="7"/>
      <c r="N886" s="6">
        <f t="shared" si="87"/>
        <v>0</v>
      </c>
      <c r="U886" s="13">
        <f t="shared" si="88"/>
        <v>0</v>
      </c>
      <c r="V886" s="13">
        <f t="shared" si="89"/>
        <v>0</v>
      </c>
    </row>
    <row r="887" spans="1:22">
      <c r="A887" s="1">
        <v>886</v>
      </c>
      <c r="B887" s="134"/>
      <c r="C887" s="114"/>
      <c r="D887" s="115"/>
      <c r="E887" s="133"/>
      <c r="F887" s="109"/>
      <c r="G887" s="130"/>
      <c r="H887" s="117"/>
      <c r="I887" s="133"/>
      <c r="J887" s="1">
        <f t="shared" si="84"/>
        <v>0</v>
      </c>
      <c r="K887" s="8">
        <f t="shared" si="85"/>
        <v>0</v>
      </c>
      <c r="L887" s="8">
        <f t="shared" si="86"/>
        <v>0</v>
      </c>
      <c r="M887" s="7"/>
      <c r="N887" s="6">
        <f t="shared" si="87"/>
        <v>0</v>
      </c>
      <c r="U887" s="13">
        <f t="shared" si="88"/>
        <v>0</v>
      </c>
      <c r="V887" s="13">
        <f t="shared" si="89"/>
        <v>0</v>
      </c>
    </row>
    <row r="888" spans="1:22" ht="15" customHeight="1">
      <c r="A888" s="1">
        <v>887</v>
      </c>
      <c r="B888" s="134"/>
      <c r="C888" s="114"/>
      <c r="D888" s="115"/>
      <c r="E888" s="133"/>
      <c r="F888" s="109"/>
      <c r="G888" s="130"/>
      <c r="H888" s="117"/>
      <c r="I888" s="133"/>
      <c r="J888" s="1">
        <f t="shared" si="84"/>
        <v>0</v>
      </c>
      <c r="K888" s="8">
        <f t="shared" si="85"/>
        <v>0</v>
      </c>
      <c r="L888" s="8">
        <f t="shared" si="86"/>
        <v>0</v>
      </c>
      <c r="M888" s="7"/>
      <c r="N888" s="6">
        <f t="shared" si="87"/>
        <v>0</v>
      </c>
      <c r="U888" s="13">
        <f t="shared" si="88"/>
        <v>0</v>
      </c>
      <c r="V888" s="13">
        <f t="shared" si="89"/>
        <v>0</v>
      </c>
    </row>
    <row r="889" spans="1:22">
      <c r="A889" s="1">
        <v>888</v>
      </c>
      <c r="B889" s="134"/>
      <c r="C889" s="114"/>
      <c r="D889" s="115"/>
      <c r="E889" s="133"/>
      <c r="F889" s="109"/>
      <c r="G889" s="130"/>
      <c r="H889" s="117"/>
      <c r="I889" s="133"/>
      <c r="J889" s="1">
        <f t="shared" si="84"/>
        <v>0</v>
      </c>
      <c r="K889" s="8">
        <f t="shared" si="85"/>
        <v>0</v>
      </c>
      <c r="L889" s="8">
        <f t="shared" si="86"/>
        <v>0</v>
      </c>
      <c r="M889" s="7"/>
      <c r="N889" s="6">
        <f t="shared" si="87"/>
        <v>0</v>
      </c>
      <c r="U889" s="13">
        <f t="shared" si="88"/>
        <v>0</v>
      </c>
      <c r="V889" s="13">
        <f t="shared" si="89"/>
        <v>0</v>
      </c>
    </row>
    <row r="890" spans="1:22">
      <c r="A890" s="1">
        <v>889</v>
      </c>
      <c r="B890" s="134"/>
      <c r="C890" s="114"/>
      <c r="D890" s="115"/>
      <c r="E890" s="133"/>
      <c r="F890" s="109"/>
      <c r="G890" s="130"/>
      <c r="H890" s="117"/>
      <c r="I890" s="133"/>
      <c r="J890" s="1">
        <f t="shared" si="84"/>
        <v>0</v>
      </c>
      <c r="K890" s="8">
        <f t="shared" si="85"/>
        <v>0</v>
      </c>
      <c r="L890" s="8">
        <f t="shared" si="86"/>
        <v>0</v>
      </c>
      <c r="M890" s="7"/>
      <c r="N890" s="6">
        <f t="shared" si="87"/>
        <v>0</v>
      </c>
      <c r="U890" s="13">
        <f t="shared" si="88"/>
        <v>0</v>
      </c>
      <c r="V890" s="13">
        <f t="shared" si="89"/>
        <v>0</v>
      </c>
    </row>
    <row r="891" spans="1:22">
      <c r="A891" s="1">
        <v>890</v>
      </c>
      <c r="B891" s="134"/>
      <c r="C891" s="114"/>
      <c r="D891" s="115"/>
      <c r="E891" s="133"/>
      <c r="F891" s="109"/>
      <c r="G891" s="130"/>
      <c r="H891" s="117"/>
      <c r="I891" s="133"/>
      <c r="J891" s="1">
        <f t="shared" si="84"/>
        <v>0</v>
      </c>
      <c r="K891" s="8">
        <f t="shared" si="85"/>
        <v>0</v>
      </c>
      <c r="L891" s="8">
        <f t="shared" si="86"/>
        <v>0</v>
      </c>
      <c r="M891" s="7"/>
      <c r="N891" s="6">
        <f t="shared" si="87"/>
        <v>0</v>
      </c>
      <c r="U891" s="13">
        <f t="shared" si="88"/>
        <v>0</v>
      </c>
      <c r="V891" s="13">
        <f t="shared" si="89"/>
        <v>0</v>
      </c>
    </row>
    <row r="892" spans="1:22">
      <c r="A892" s="1">
        <v>891</v>
      </c>
      <c r="B892" s="134"/>
      <c r="C892" s="114"/>
      <c r="D892" s="115"/>
      <c r="E892" s="133"/>
      <c r="F892" s="109"/>
      <c r="G892" s="130"/>
      <c r="H892" s="117"/>
      <c r="I892" s="133"/>
      <c r="J892" s="1">
        <f t="shared" si="84"/>
        <v>0</v>
      </c>
      <c r="K892" s="8">
        <f t="shared" si="85"/>
        <v>0</v>
      </c>
      <c r="L892" s="8">
        <f t="shared" si="86"/>
        <v>0</v>
      </c>
      <c r="M892" s="7"/>
      <c r="N892" s="6">
        <f t="shared" si="87"/>
        <v>0</v>
      </c>
      <c r="U892" s="13">
        <f t="shared" si="88"/>
        <v>0</v>
      </c>
      <c r="V892" s="13">
        <f t="shared" si="89"/>
        <v>0</v>
      </c>
    </row>
    <row r="893" spans="1:22">
      <c r="A893" s="1">
        <v>892</v>
      </c>
      <c r="B893" s="134"/>
      <c r="C893" s="114"/>
      <c r="D893" s="115"/>
      <c r="E893" s="133"/>
      <c r="F893" s="109"/>
      <c r="G893" s="130"/>
      <c r="H893" s="117"/>
      <c r="I893" s="133"/>
      <c r="J893" s="1">
        <f t="shared" si="84"/>
        <v>0</v>
      </c>
      <c r="K893" s="8">
        <f t="shared" si="85"/>
        <v>0</v>
      </c>
      <c r="L893" s="8">
        <f t="shared" si="86"/>
        <v>0</v>
      </c>
      <c r="M893" s="7"/>
      <c r="N893" s="6">
        <f t="shared" si="87"/>
        <v>0</v>
      </c>
      <c r="U893" s="13">
        <f t="shared" si="88"/>
        <v>0</v>
      </c>
      <c r="V893" s="13">
        <f t="shared" si="89"/>
        <v>0</v>
      </c>
    </row>
    <row r="894" spans="1:22">
      <c r="A894" s="1">
        <v>893</v>
      </c>
      <c r="B894" s="134"/>
      <c r="C894" s="114"/>
      <c r="D894" s="115"/>
      <c r="E894" s="133"/>
      <c r="F894" s="109"/>
      <c r="G894" s="130"/>
      <c r="H894" s="117"/>
      <c r="I894" s="133"/>
      <c r="J894" s="1">
        <f t="shared" si="84"/>
        <v>0</v>
      </c>
      <c r="K894" s="8">
        <f t="shared" si="85"/>
        <v>0</v>
      </c>
      <c r="L894" s="8">
        <f t="shared" si="86"/>
        <v>0</v>
      </c>
      <c r="M894" s="7"/>
      <c r="N894" s="6">
        <f t="shared" si="87"/>
        <v>0</v>
      </c>
      <c r="U894" s="13">
        <f t="shared" si="88"/>
        <v>0</v>
      </c>
      <c r="V894" s="13">
        <f t="shared" si="89"/>
        <v>0</v>
      </c>
    </row>
    <row r="895" spans="1:22">
      <c r="A895" s="1">
        <v>894</v>
      </c>
      <c r="B895" s="134"/>
      <c r="C895" s="114"/>
      <c r="D895" s="115"/>
      <c r="E895" s="133"/>
      <c r="F895" s="109"/>
      <c r="G895" s="130"/>
      <c r="H895" s="117"/>
      <c r="I895" s="133"/>
      <c r="J895" s="1">
        <f t="shared" si="84"/>
        <v>0</v>
      </c>
      <c r="K895" s="8">
        <f t="shared" si="85"/>
        <v>0</v>
      </c>
      <c r="L895" s="8">
        <f t="shared" si="86"/>
        <v>0</v>
      </c>
      <c r="M895" s="7"/>
      <c r="N895" s="6">
        <f t="shared" si="87"/>
        <v>0</v>
      </c>
      <c r="U895" s="13">
        <f t="shared" si="88"/>
        <v>0</v>
      </c>
      <c r="V895" s="13">
        <f t="shared" si="89"/>
        <v>0</v>
      </c>
    </row>
    <row r="896" spans="1:22">
      <c r="A896" s="1">
        <v>895</v>
      </c>
      <c r="B896" s="134"/>
      <c r="C896" s="114"/>
      <c r="D896" s="115"/>
      <c r="E896" s="133"/>
      <c r="F896" s="109"/>
      <c r="G896" s="130"/>
      <c r="H896" s="117"/>
      <c r="I896" s="133"/>
      <c r="J896" s="1">
        <f t="shared" si="84"/>
        <v>0</v>
      </c>
      <c r="K896" s="8">
        <f t="shared" si="85"/>
        <v>0</v>
      </c>
      <c r="L896" s="8">
        <f t="shared" si="86"/>
        <v>0</v>
      </c>
      <c r="M896" s="7"/>
      <c r="N896" s="6">
        <f t="shared" si="87"/>
        <v>0</v>
      </c>
      <c r="U896" s="13">
        <f t="shared" si="88"/>
        <v>0</v>
      </c>
      <c r="V896" s="13">
        <f t="shared" si="89"/>
        <v>0</v>
      </c>
    </row>
    <row r="897" spans="1:22" ht="15" customHeight="1">
      <c r="A897" s="1">
        <v>896</v>
      </c>
      <c r="B897" s="134"/>
      <c r="C897" s="114"/>
      <c r="D897" s="115"/>
      <c r="E897" s="133"/>
      <c r="F897" s="109"/>
      <c r="G897" s="130"/>
      <c r="H897" s="117"/>
      <c r="I897" s="133"/>
      <c r="J897" s="1">
        <f t="shared" si="84"/>
        <v>0</v>
      </c>
      <c r="K897" s="8">
        <f t="shared" si="85"/>
        <v>0</v>
      </c>
      <c r="L897" s="8">
        <f t="shared" si="86"/>
        <v>0</v>
      </c>
      <c r="M897" s="7"/>
      <c r="N897" s="6">
        <f t="shared" si="87"/>
        <v>0</v>
      </c>
      <c r="U897" s="13">
        <f t="shared" si="88"/>
        <v>0</v>
      </c>
      <c r="V897" s="13">
        <f t="shared" si="89"/>
        <v>0</v>
      </c>
    </row>
    <row r="898" spans="1:22">
      <c r="A898" s="1">
        <v>897</v>
      </c>
      <c r="B898" s="134"/>
      <c r="C898" s="114"/>
      <c r="D898" s="115"/>
      <c r="E898" s="133"/>
      <c r="F898" s="109"/>
      <c r="G898" s="130"/>
      <c r="H898" s="117"/>
      <c r="I898" s="133"/>
      <c r="J898" s="1">
        <f t="shared" si="84"/>
        <v>0</v>
      </c>
      <c r="K898" s="8">
        <f t="shared" si="85"/>
        <v>0</v>
      </c>
      <c r="L898" s="8">
        <f t="shared" si="86"/>
        <v>0</v>
      </c>
      <c r="M898" s="7"/>
      <c r="N898" s="6">
        <f t="shared" si="87"/>
        <v>0</v>
      </c>
      <c r="U898" s="13">
        <f t="shared" si="88"/>
        <v>0</v>
      </c>
      <c r="V898" s="13">
        <f t="shared" si="89"/>
        <v>0</v>
      </c>
    </row>
    <row r="899" spans="1:22">
      <c r="A899" s="1">
        <v>898</v>
      </c>
      <c r="B899" s="134"/>
      <c r="C899" s="114"/>
      <c r="D899" s="115"/>
      <c r="E899" s="133"/>
      <c r="F899" s="109"/>
      <c r="G899" s="130"/>
      <c r="H899" s="117"/>
      <c r="I899" s="133"/>
      <c r="J899" s="1">
        <f t="shared" si="84"/>
        <v>0</v>
      </c>
      <c r="K899" s="8">
        <f t="shared" si="85"/>
        <v>0</v>
      </c>
      <c r="L899" s="8">
        <f t="shared" si="86"/>
        <v>0</v>
      </c>
      <c r="M899" s="7"/>
      <c r="N899" s="6">
        <f t="shared" si="87"/>
        <v>0</v>
      </c>
      <c r="U899" s="13">
        <f t="shared" si="88"/>
        <v>0</v>
      </c>
      <c r="V899" s="13">
        <f t="shared" si="89"/>
        <v>0</v>
      </c>
    </row>
    <row r="900" spans="1:22">
      <c r="A900" s="1">
        <v>899</v>
      </c>
      <c r="B900" s="134"/>
      <c r="C900" s="114"/>
      <c r="D900" s="115"/>
      <c r="E900" s="133"/>
      <c r="F900" s="109"/>
      <c r="G900" s="130"/>
      <c r="H900" s="117"/>
      <c r="I900" s="133"/>
      <c r="J900" s="1">
        <f t="shared" si="84"/>
        <v>0</v>
      </c>
      <c r="K900" s="8">
        <f t="shared" si="85"/>
        <v>0</v>
      </c>
      <c r="L900" s="8">
        <f t="shared" si="86"/>
        <v>0</v>
      </c>
      <c r="M900" s="7"/>
      <c r="N900" s="6">
        <f t="shared" si="87"/>
        <v>0</v>
      </c>
      <c r="U900" s="13">
        <f t="shared" si="88"/>
        <v>0</v>
      </c>
      <c r="V900" s="13">
        <f t="shared" si="89"/>
        <v>0</v>
      </c>
    </row>
    <row r="901" spans="1:22">
      <c r="A901" s="1">
        <v>900</v>
      </c>
      <c r="B901" s="134"/>
      <c r="C901" s="114"/>
      <c r="D901" s="115"/>
      <c r="E901" s="133"/>
      <c r="F901" s="109"/>
      <c r="G901" s="130"/>
      <c r="H901" s="117"/>
      <c r="I901" s="133"/>
      <c r="J901" s="1">
        <f t="shared" si="84"/>
        <v>0</v>
      </c>
      <c r="K901" s="8">
        <f t="shared" si="85"/>
        <v>0</v>
      </c>
      <c r="L901" s="8">
        <f t="shared" si="86"/>
        <v>0</v>
      </c>
      <c r="M901" s="7"/>
      <c r="N901" s="6">
        <f t="shared" si="87"/>
        <v>0</v>
      </c>
      <c r="U901" s="13">
        <f t="shared" si="88"/>
        <v>0</v>
      </c>
      <c r="V901" s="13">
        <f t="shared" si="89"/>
        <v>0</v>
      </c>
    </row>
    <row r="902" spans="1:22">
      <c r="A902" s="1">
        <v>901</v>
      </c>
      <c r="B902" s="134"/>
      <c r="C902" s="114"/>
      <c r="D902" s="115"/>
      <c r="E902" s="133"/>
      <c r="F902" s="109"/>
      <c r="G902" s="130"/>
      <c r="H902" s="117"/>
      <c r="I902" s="133"/>
      <c r="J902" s="1">
        <f t="shared" si="84"/>
        <v>0</v>
      </c>
      <c r="K902" s="8">
        <f t="shared" si="85"/>
        <v>0</v>
      </c>
      <c r="L902" s="8">
        <f t="shared" si="86"/>
        <v>0</v>
      </c>
      <c r="M902" s="7"/>
      <c r="N902" s="6">
        <f t="shared" si="87"/>
        <v>0</v>
      </c>
      <c r="U902" s="13">
        <f t="shared" si="88"/>
        <v>0</v>
      </c>
      <c r="V902" s="13">
        <f t="shared" si="89"/>
        <v>0</v>
      </c>
    </row>
    <row r="903" spans="1:22">
      <c r="A903" s="1">
        <v>902</v>
      </c>
      <c r="B903" s="134"/>
      <c r="C903" s="114"/>
      <c r="D903" s="115"/>
      <c r="E903" s="133"/>
      <c r="F903" s="109"/>
      <c r="G903" s="130"/>
      <c r="H903" s="117"/>
      <c r="I903" s="133"/>
      <c r="J903" s="1">
        <f t="shared" si="84"/>
        <v>0</v>
      </c>
      <c r="K903" s="8">
        <f t="shared" si="85"/>
        <v>0</v>
      </c>
      <c r="L903" s="8">
        <f t="shared" si="86"/>
        <v>0</v>
      </c>
      <c r="M903" s="7"/>
      <c r="N903" s="6">
        <f t="shared" si="87"/>
        <v>0</v>
      </c>
      <c r="U903" s="13">
        <f t="shared" si="88"/>
        <v>0</v>
      </c>
      <c r="V903" s="13">
        <f t="shared" si="89"/>
        <v>0</v>
      </c>
    </row>
    <row r="904" spans="1:22">
      <c r="A904" s="1">
        <v>903</v>
      </c>
      <c r="B904" s="134"/>
      <c r="C904" s="114"/>
      <c r="D904" s="115"/>
      <c r="E904" s="133"/>
      <c r="F904" s="109"/>
      <c r="G904" s="130"/>
      <c r="H904" s="117"/>
      <c r="I904" s="133"/>
      <c r="J904" s="1">
        <f t="shared" si="84"/>
        <v>0</v>
      </c>
      <c r="K904" s="8">
        <f t="shared" si="85"/>
        <v>0</v>
      </c>
      <c r="L904" s="8">
        <f t="shared" si="86"/>
        <v>0</v>
      </c>
      <c r="M904" s="7"/>
      <c r="N904" s="6">
        <f t="shared" si="87"/>
        <v>0</v>
      </c>
      <c r="U904" s="13">
        <f t="shared" si="88"/>
        <v>0</v>
      </c>
      <c r="V904" s="13">
        <f t="shared" si="89"/>
        <v>0</v>
      </c>
    </row>
    <row r="905" spans="1:22">
      <c r="A905" s="1">
        <v>904</v>
      </c>
      <c r="B905" s="134"/>
      <c r="C905" s="114"/>
      <c r="D905" s="115"/>
      <c r="E905" s="133"/>
      <c r="F905" s="109"/>
      <c r="G905" s="130"/>
      <c r="H905" s="117"/>
      <c r="I905" s="133"/>
      <c r="J905" s="1">
        <f t="shared" si="84"/>
        <v>0</v>
      </c>
      <c r="K905" s="8">
        <f t="shared" si="85"/>
        <v>0</v>
      </c>
      <c r="L905" s="8">
        <f t="shared" si="86"/>
        <v>0</v>
      </c>
      <c r="M905" s="7"/>
      <c r="N905" s="6">
        <f t="shared" si="87"/>
        <v>0</v>
      </c>
      <c r="U905" s="13">
        <f t="shared" si="88"/>
        <v>0</v>
      </c>
      <c r="V905" s="13">
        <f t="shared" si="89"/>
        <v>0</v>
      </c>
    </row>
    <row r="906" spans="1:22" ht="15" customHeight="1">
      <c r="A906" s="1">
        <v>905</v>
      </c>
      <c r="B906" s="134"/>
      <c r="C906" s="114"/>
      <c r="D906" s="115"/>
      <c r="E906" s="133"/>
      <c r="F906" s="109"/>
      <c r="G906" s="130"/>
      <c r="H906" s="117"/>
      <c r="I906" s="133"/>
      <c r="J906" s="1">
        <f t="shared" si="84"/>
        <v>0</v>
      </c>
      <c r="K906" s="8">
        <f t="shared" si="85"/>
        <v>0</v>
      </c>
      <c r="L906" s="8">
        <f t="shared" si="86"/>
        <v>0</v>
      </c>
      <c r="M906" s="7"/>
      <c r="N906" s="6">
        <f t="shared" si="87"/>
        <v>0</v>
      </c>
      <c r="U906" s="13">
        <f t="shared" si="88"/>
        <v>0</v>
      </c>
      <c r="V906" s="13">
        <f t="shared" si="89"/>
        <v>0</v>
      </c>
    </row>
    <row r="907" spans="1:22">
      <c r="A907" s="1">
        <v>906</v>
      </c>
      <c r="B907" s="134"/>
      <c r="C907" s="114"/>
      <c r="D907" s="115"/>
      <c r="E907" s="133"/>
      <c r="F907" s="109"/>
      <c r="G907" s="130"/>
      <c r="H907" s="117"/>
      <c r="I907" s="133"/>
      <c r="J907" s="1">
        <f t="shared" si="84"/>
        <v>0</v>
      </c>
      <c r="K907" s="8">
        <f t="shared" si="85"/>
        <v>0</v>
      </c>
      <c r="L907" s="8">
        <f t="shared" si="86"/>
        <v>0</v>
      </c>
      <c r="M907" s="7"/>
      <c r="N907" s="6">
        <f t="shared" si="87"/>
        <v>0</v>
      </c>
      <c r="U907" s="13">
        <f t="shared" si="88"/>
        <v>0</v>
      </c>
      <c r="V907" s="13">
        <f t="shared" si="89"/>
        <v>0</v>
      </c>
    </row>
    <row r="908" spans="1:22">
      <c r="A908" s="1">
        <v>907</v>
      </c>
      <c r="B908" s="134"/>
      <c r="C908" s="114"/>
      <c r="D908" s="115"/>
      <c r="E908" s="133"/>
      <c r="F908" s="109"/>
      <c r="G908" s="130"/>
      <c r="H908" s="117"/>
      <c r="I908" s="133"/>
      <c r="J908" s="1">
        <f t="shared" si="84"/>
        <v>0</v>
      </c>
      <c r="K908" s="8">
        <f t="shared" si="85"/>
        <v>0</v>
      </c>
      <c r="L908" s="8">
        <f t="shared" si="86"/>
        <v>0</v>
      </c>
      <c r="M908" s="7"/>
      <c r="N908" s="6">
        <f t="shared" si="87"/>
        <v>0</v>
      </c>
      <c r="U908" s="13">
        <f t="shared" si="88"/>
        <v>0</v>
      </c>
      <c r="V908" s="13">
        <f t="shared" si="89"/>
        <v>0</v>
      </c>
    </row>
    <row r="909" spans="1:22">
      <c r="A909" s="1">
        <v>908</v>
      </c>
      <c r="B909" s="134"/>
      <c r="C909" s="114"/>
      <c r="D909" s="115"/>
      <c r="E909" s="133"/>
      <c r="F909" s="109"/>
      <c r="G909" s="130"/>
      <c r="H909" s="117"/>
      <c r="I909" s="133"/>
      <c r="J909" s="1">
        <f t="shared" si="84"/>
        <v>0</v>
      </c>
      <c r="K909" s="8">
        <f t="shared" si="85"/>
        <v>0</v>
      </c>
      <c r="L909" s="8">
        <f t="shared" si="86"/>
        <v>0</v>
      </c>
      <c r="M909" s="7"/>
      <c r="N909" s="6">
        <f t="shared" si="87"/>
        <v>0</v>
      </c>
      <c r="U909" s="13">
        <f t="shared" si="88"/>
        <v>0</v>
      </c>
      <c r="V909" s="13">
        <f t="shared" si="89"/>
        <v>0</v>
      </c>
    </row>
    <row r="910" spans="1:22">
      <c r="A910" s="1">
        <v>909</v>
      </c>
      <c r="B910" s="134"/>
      <c r="C910" s="114"/>
      <c r="D910" s="115"/>
      <c r="E910" s="133"/>
      <c r="F910" s="109"/>
      <c r="G910" s="130"/>
      <c r="H910" s="117"/>
      <c r="I910" s="133"/>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4"/>
      <c r="C911" s="114"/>
      <c r="D911" s="115"/>
      <c r="E911" s="133"/>
      <c r="F911" s="109"/>
      <c r="G911" s="130"/>
      <c r="H911" s="117"/>
      <c r="I911" s="133"/>
      <c r="J911" s="1">
        <f t="shared" si="90"/>
        <v>0</v>
      </c>
      <c r="K911" s="8">
        <f t="shared" si="91"/>
        <v>0</v>
      </c>
      <c r="L911" s="8">
        <f t="shared" si="92"/>
        <v>0</v>
      </c>
      <c r="M911" s="7"/>
      <c r="N911" s="6">
        <f t="shared" si="93"/>
        <v>0</v>
      </c>
      <c r="U911" s="13">
        <f t="shared" si="94"/>
        <v>0</v>
      </c>
      <c r="V911" s="13">
        <f t="shared" si="95"/>
        <v>0</v>
      </c>
    </row>
    <row r="912" spans="1:22">
      <c r="A912" s="1">
        <v>911</v>
      </c>
      <c r="B912" s="134"/>
      <c r="C912" s="114"/>
      <c r="D912" s="115"/>
      <c r="E912" s="133"/>
      <c r="F912" s="109"/>
      <c r="G912" s="130"/>
      <c r="H912" s="117"/>
      <c r="I912" s="133"/>
      <c r="J912" s="1">
        <f t="shared" si="90"/>
        <v>0</v>
      </c>
      <c r="K912" s="8">
        <f t="shared" si="91"/>
        <v>0</v>
      </c>
      <c r="L912" s="8">
        <f t="shared" si="92"/>
        <v>0</v>
      </c>
      <c r="M912" s="7"/>
      <c r="N912" s="6">
        <f t="shared" si="93"/>
        <v>0</v>
      </c>
      <c r="U912" s="13">
        <f t="shared" si="94"/>
        <v>0</v>
      </c>
      <c r="V912" s="13">
        <f t="shared" si="95"/>
        <v>0</v>
      </c>
    </row>
    <row r="913" spans="1:22">
      <c r="A913" s="1">
        <v>912</v>
      </c>
      <c r="B913" s="134"/>
      <c r="C913" s="114"/>
      <c r="D913" s="115"/>
      <c r="E913" s="133"/>
      <c r="F913" s="109"/>
      <c r="G913" s="130"/>
      <c r="H913" s="117"/>
      <c r="I913" s="133"/>
      <c r="J913" s="1">
        <f t="shared" si="90"/>
        <v>0</v>
      </c>
      <c r="K913" s="8">
        <f t="shared" si="91"/>
        <v>0</v>
      </c>
      <c r="L913" s="8">
        <f t="shared" si="92"/>
        <v>0</v>
      </c>
      <c r="M913" s="7"/>
      <c r="N913" s="6">
        <f t="shared" si="93"/>
        <v>0</v>
      </c>
      <c r="U913" s="13">
        <f t="shared" si="94"/>
        <v>0</v>
      </c>
      <c r="V913" s="13">
        <f t="shared" si="95"/>
        <v>0</v>
      </c>
    </row>
    <row r="914" spans="1:22">
      <c r="A914" s="1">
        <v>913</v>
      </c>
      <c r="B914" s="134"/>
      <c r="C914" s="114"/>
      <c r="D914" s="115"/>
      <c r="E914" s="133"/>
      <c r="F914" s="109"/>
      <c r="G914" s="130"/>
      <c r="H914" s="117"/>
      <c r="I914" s="133"/>
      <c r="J914" s="1">
        <f t="shared" si="90"/>
        <v>0</v>
      </c>
      <c r="K914" s="8">
        <f t="shared" si="91"/>
        <v>0</v>
      </c>
      <c r="L914" s="8">
        <f t="shared" si="92"/>
        <v>0</v>
      </c>
      <c r="M914" s="7"/>
      <c r="N914" s="6">
        <f t="shared" si="93"/>
        <v>0</v>
      </c>
      <c r="U914" s="13">
        <f t="shared" si="94"/>
        <v>0</v>
      </c>
      <c r="V914" s="13">
        <f t="shared" si="95"/>
        <v>0</v>
      </c>
    </row>
    <row r="915" spans="1:22" ht="15" customHeight="1">
      <c r="A915" s="1">
        <v>914</v>
      </c>
      <c r="B915" s="134"/>
      <c r="C915" s="114"/>
      <c r="D915" s="115"/>
      <c r="E915" s="133"/>
      <c r="F915" s="109"/>
      <c r="G915" s="130"/>
      <c r="H915" s="117"/>
      <c r="I915" s="133"/>
      <c r="J915" s="1">
        <f t="shared" si="90"/>
        <v>0</v>
      </c>
      <c r="K915" s="8">
        <f t="shared" si="91"/>
        <v>0</v>
      </c>
      <c r="L915" s="8">
        <f t="shared" si="92"/>
        <v>0</v>
      </c>
      <c r="M915" s="7"/>
      <c r="N915" s="6">
        <f t="shared" si="93"/>
        <v>0</v>
      </c>
      <c r="U915" s="13">
        <f t="shared" si="94"/>
        <v>0</v>
      </c>
      <c r="V915" s="13">
        <f t="shared" si="95"/>
        <v>0</v>
      </c>
    </row>
    <row r="916" spans="1:22">
      <c r="A916" s="1">
        <v>915</v>
      </c>
      <c r="B916" s="134"/>
      <c r="C916" s="114"/>
      <c r="D916" s="115"/>
      <c r="E916" s="133"/>
      <c r="F916" s="109"/>
      <c r="G916" s="130"/>
      <c r="H916" s="117"/>
      <c r="I916" s="133"/>
      <c r="J916" s="1">
        <f t="shared" si="90"/>
        <v>0</v>
      </c>
      <c r="K916" s="8">
        <f t="shared" si="91"/>
        <v>0</v>
      </c>
      <c r="L916" s="8">
        <f t="shared" si="92"/>
        <v>0</v>
      </c>
      <c r="M916" s="7"/>
      <c r="N916" s="6">
        <f t="shared" si="93"/>
        <v>0</v>
      </c>
      <c r="U916" s="13">
        <f t="shared" si="94"/>
        <v>0</v>
      </c>
      <c r="V916" s="13">
        <f t="shared" si="95"/>
        <v>0</v>
      </c>
    </row>
    <row r="917" spans="1:22">
      <c r="A917" s="1">
        <v>916</v>
      </c>
      <c r="B917" s="134"/>
      <c r="C917" s="114"/>
      <c r="D917" s="115"/>
      <c r="E917" s="133"/>
      <c r="F917" s="109"/>
      <c r="G917" s="130"/>
      <c r="H917" s="117"/>
      <c r="I917" s="133"/>
      <c r="J917" s="1">
        <f t="shared" si="90"/>
        <v>0</v>
      </c>
      <c r="K917" s="8">
        <f t="shared" si="91"/>
        <v>0</v>
      </c>
      <c r="L917" s="8">
        <f t="shared" si="92"/>
        <v>0</v>
      </c>
      <c r="M917" s="7"/>
      <c r="N917" s="6">
        <f t="shared" si="93"/>
        <v>0</v>
      </c>
      <c r="U917" s="13">
        <f t="shared" si="94"/>
        <v>0</v>
      </c>
      <c r="V917" s="13">
        <f t="shared" si="95"/>
        <v>0</v>
      </c>
    </row>
    <row r="918" spans="1:22">
      <c r="A918" s="1">
        <v>917</v>
      </c>
      <c r="B918" s="134"/>
      <c r="C918" s="114"/>
      <c r="D918" s="115"/>
      <c r="E918" s="133"/>
      <c r="F918" s="109"/>
      <c r="G918" s="130"/>
      <c r="H918" s="117"/>
      <c r="I918" s="133"/>
      <c r="J918" s="1">
        <f t="shared" si="90"/>
        <v>0</v>
      </c>
      <c r="K918" s="8">
        <f t="shared" si="91"/>
        <v>0</v>
      </c>
      <c r="L918" s="8">
        <f t="shared" si="92"/>
        <v>0</v>
      </c>
      <c r="M918" s="7"/>
      <c r="N918" s="6">
        <f t="shared" si="93"/>
        <v>0</v>
      </c>
      <c r="U918" s="13">
        <f t="shared" si="94"/>
        <v>0</v>
      </c>
      <c r="V918" s="13">
        <f t="shared" si="95"/>
        <v>0</v>
      </c>
    </row>
    <row r="919" spans="1:22">
      <c r="A919" s="1">
        <v>918</v>
      </c>
      <c r="B919" s="134"/>
      <c r="C919" s="114"/>
      <c r="D919" s="115"/>
      <c r="E919" s="133"/>
      <c r="F919" s="109"/>
      <c r="G919" s="130"/>
      <c r="H919" s="117"/>
      <c r="I919" s="133"/>
      <c r="J919" s="1">
        <f t="shared" si="90"/>
        <v>0</v>
      </c>
      <c r="K919" s="8">
        <f t="shared" si="91"/>
        <v>0</v>
      </c>
      <c r="L919" s="8">
        <f t="shared" si="92"/>
        <v>0</v>
      </c>
      <c r="M919" s="7"/>
      <c r="N919" s="6">
        <f t="shared" si="93"/>
        <v>0</v>
      </c>
      <c r="U919" s="13">
        <f t="shared" si="94"/>
        <v>0</v>
      </c>
      <c r="V919" s="13">
        <f t="shared" si="95"/>
        <v>0</v>
      </c>
    </row>
    <row r="920" spans="1:22">
      <c r="A920" s="1">
        <v>919</v>
      </c>
      <c r="B920" s="134"/>
      <c r="C920" s="114"/>
      <c r="D920" s="115"/>
      <c r="E920" s="133"/>
      <c r="F920" s="109"/>
      <c r="G920" s="130"/>
      <c r="H920" s="117"/>
      <c r="I920" s="133"/>
      <c r="J920" s="1">
        <f t="shared" si="90"/>
        <v>0</v>
      </c>
      <c r="K920" s="8">
        <f t="shared" si="91"/>
        <v>0</v>
      </c>
      <c r="L920" s="8">
        <f t="shared" si="92"/>
        <v>0</v>
      </c>
      <c r="M920" s="7"/>
      <c r="N920" s="6">
        <f t="shared" si="93"/>
        <v>0</v>
      </c>
      <c r="U920" s="13">
        <f t="shared" si="94"/>
        <v>0</v>
      </c>
      <c r="V920" s="13">
        <f t="shared" si="95"/>
        <v>0</v>
      </c>
    </row>
    <row r="921" spans="1:22">
      <c r="A921" s="1">
        <v>920</v>
      </c>
      <c r="B921" s="134"/>
      <c r="C921" s="114"/>
      <c r="D921" s="115"/>
      <c r="E921" s="133"/>
      <c r="F921" s="109"/>
      <c r="G921" s="130"/>
      <c r="H921" s="117"/>
      <c r="I921" s="133"/>
      <c r="J921" s="1">
        <f t="shared" si="90"/>
        <v>0</v>
      </c>
      <c r="K921" s="8">
        <f t="shared" si="91"/>
        <v>0</v>
      </c>
      <c r="L921" s="8">
        <f t="shared" si="92"/>
        <v>0</v>
      </c>
      <c r="M921" s="7"/>
      <c r="N921" s="6">
        <f t="shared" si="93"/>
        <v>0</v>
      </c>
      <c r="U921" s="13">
        <f t="shared" si="94"/>
        <v>0</v>
      </c>
      <c r="V921" s="13">
        <f t="shared" si="95"/>
        <v>0</v>
      </c>
    </row>
    <row r="922" spans="1:22">
      <c r="A922" s="1">
        <v>921</v>
      </c>
      <c r="B922" s="134"/>
      <c r="C922" s="114"/>
      <c r="D922" s="115"/>
      <c r="E922" s="133"/>
      <c r="F922" s="109"/>
      <c r="G922" s="130"/>
      <c r="H922" s="117"/>
      <c r="I922" s="133"/>
      <c r="J922" s="1">
        <f t="shared" si="90"/>
        <v>0</v>
      </c>
      <c r="K922" s="8">
        <f t="shared" si="91"/>
        <v>0</v>
      </c>
      <c r="L922" s="8">
        <f t="shared" si="92"/>
        <v>0</v>
      </c>
      <c r="M922" s="7"/>
      <c r="N922" s="6">
        <f t="shared" si="93"/>
        <v>0</v>
      </c>
      <c r="U922" s="13">
        <f t="shared" si="94"/>
        <v>0</v>
      </c>
      <c r="V922" s="13">
        <f t="shared" si="95"/>
        <v>0</v>
      </c>
    </row>
    <row r="923" spans="1:22">
      <c r="A923" s="1">
        <v>922</v>
      </c>
      <c r="B923" s="134"/>
      <c r="C923" s="114"/>
      <c r="D923" s="115"/>
      <c r="E923" s="133"/>
      <c r="F923" s="109"/>
      <c r="G923" s="130"/>
      <c r="H923" s="117"/>
      <c r="I923" s="133"/>
      <c r="J923" s="1">
        <f t="shared" si="90"/>
        <v>0</v>
      </c>
      <c r="K923" s="8">
        <f t="shared" si="91"/>
        <v>0</v>
      </c>
      <c r="L923" s="8">
        <f t="shared" si="92"/>
        <v>0</v>
      </c>
      <c r="M923" s="7"/>
      <c r="N923" s="6">
        <f t="shared" si="93"/>
        <v>0</v>
      </c>
      <c r="U923" s="13">
        <f t="shared" si="94"/>
        <v>0</v>
      </c>
      <c r="V923" s="13">
        <f t="shared" si="95"/>
        <v>0</v>
      </c>
    </row>
    <row r="924" spans="1:22" ht="15" customHeight="1">
      <c r="A924" s="1">
        <v>923</v>
      </c>
      <c r="B924" s="134"/>
      <c r="C924" s="114"/>
      <c r="D924" s="115"/>
      <c r="E924" s="133"/>
      <c r="F924" s="109"/>
      <c r="G924" s="130"/>
      <c r="H924" s="117"/>
      <c r="I924" s="133"/>
      <c r="J924" s="1">
        <f t="shared" si="90"/>
        <v>0</v>
      </c>
      <c r="K924" s="8">
        <f t="shared" si="91"/>
        <v>0</v>
      </c>
      <c r="L924" s="8">
        <f t="shared" si="92"/>
        <v>0</v>
      </c>
      <c r="M924" s="7"/>
      <c r="N924" s="6">
        <f t="shared" si="93"/>
        <v>0</v>
      </c>
      <c r="U924" s="13">
        <f t="shared" si="94"/>
        <v>0</v>
      </c>
      <c r="V924" s="13">
        <f t="shared" si="95"/>
        <v>0</v>
      </c>
    </row>
    <row r="925" spans="1:22">
      <c r="A925" s="1">
        <v>924</v>
      </c>
      <c r="B925" s="134"/>
      <c r="C925" s="114"/>
      <c r="D925" s="115"/>
      <c r="E925" s="133"/>
      <c r="F925" s="109"/>
      <c r="G925" s="130"/>
      <c r="H925" s="117"/>
      <c r="I925" s="133"/>
      <c r="J925" s="1">
        <f t="shared" si="90"/>
        <v>0</v>
      </c>
      <c r="K925" s="8">
        <f t="shared" si="91"/>
        <v>0</v>
      </c>
      <c r="L925" s="8">
        <f t="shared" si="92"/>
        <v>0</v>
      </c>
      <c r="M925" s="7"/>
      <c r="N925" s="6">
        <f t="shared" si="93"/>
        <v>0</v>
      </c>
      <c r="U925" s="13">
        <f t="shared" si="94"/>
        <v>0</v>
      </c>
      <c r="V925" s="13">
        <f t="shared" si="95"/>
        <v>0</v>
      </c>
    </row>
    <row r="926" spans="1:22">
      <c r="A926" s="1">
        <v>925</v>
      </c>
      <c r="B926" s="134"/>
      <c r="C926" s="114"/>
      <c r="D926" s="115"/>
      <c r="E926" s="133"/>
      <c r="F926" s="109"/>
      <c r="G926" s="130"/>
      <c r="H926" s="117"/>
      <c r="I926" s="133"/>
      <c r="J926" s="1">
        <f t="shared" si="90"/>
        <v>0</v>
      </c>
      <c r="K926" s="8">
        <f t="shared" si="91"/>
        <v>0</v>
      </c>
      <c r="L926" s="8">
        <f t="shared" si="92"/>
        <v>0</v>
      </c>
      <c r="M926" s="7"/>
      <c r="N926" s="6">
        <f t="shared" si="93"/>
        <v>0</v>
      </c>
      <c r="U926" s="13">
        <f t="shared" si="94"/>
        <v>0</v>
      </c>
      <c r="V926" s="13">
        <f t="shared" si="95"/>
        <v>0</v>
      </c>
    </row>
    <row r="927" spans="1:22">
      <c r="A927" s="1">
        <v>926</v>
      </c>
      <c r="B927" s="134"/>
      <c r="C927" s="114"/>
      <c r="D927" s="115"/>
      <c r="E927" s="133"/>
      <c r="F927" s="109"/>
      <c r="G927" s="130"/>
      <c r="H927" s="117"/>
      <c r="I927" s="133"/>
      <c r="J927" s="1">
        <f t="shared" si="90"/>
        <v>0</v>
      </c>
      <c r="K927" s="8">
        <f t="shared" si="91"/>
        <v>0</v>
      </c>
      <c r="L927" s="8">
        <f t="shared" si="92"/>
        <v>0</v>
      </c>
      <c r="M927" s="7"/>
      <c r="N927" s="6">
        <f t="shared" si="93"/>
        <v>0</v>
      </c>
      <c r="U927" s="13">
        <f t="shared" si="94"/>
        <v>0</v>
      </c>
      <c r="V927" s="13">
        <f t="shared" si="95"/>
        <v>0</v>
      </c>
    </row>
    <row r="928" spans="1:22">
      <c r="A928" s="1">
        <v>927</v>
      </c>
      <c r="B928" s="134"/>
      <c r="C928" s="114"/>
      <c r="D928" s="115"/>
      <c r="E928" s="133"/>
      <c r="F928" s="109"/>
      <c r="G928" s="130"/>
      <c r="H928" s="117"/>
      <c r="I928" s="133"/>
      <c r="J928" s="1">
        <f t="shared" si="90"/>
        <v>0</v>
      </c>
      <c r="K928" s="8">
        <f t="shared" si="91"/>
        <v>0</v>
      </c>
      <c r="L928" s="8">
        <f t="shared" si="92"/>
        <v>0</v>
      </c>
      <c r="M928" s="7"/>
      <c r="N928" s="6">
        <f t="shared" si="93"/>
        <v>0</v>
      </c>
      <c r="U928" s="13">
        <f t="shared" si="94"/>
        <v>0</v>
      </c>
      <c r="V928" s="13">
        <f t="shared" si="95"/>
        <v>0</v>
      </c>
    </row>
    <row r="929" spans="1:22">
      <c r="A929" s="1">
        <v>928</v>
      </c>
      <c r="B929" s="134"/>
      <c r="C929" s="114"/>
      <c r="D929" s="115"/>
      <c r="E929" s="133"/>
      <c r="F929" s="109"/>
      <c r="G929" s="130"/>
      <c r="H929" s="117"/>
      <c r="I929" s="133"/>
      <c r="J929" s="1">
        <f t="shared" si="90"/>
        <v>0</v>
      </c>
      <c r="K929" s="8">
        <f t="shared" si="91"/>
        <v>0</v>
      </c>
      <c r="L929" s="8">
        <f t="shared" si="92"/>
        <v>0</v>
      </c>
      <c r="M929" s="7"/>
      <c r="N929" s="6">
        <f t="shared" si="93"/>
        <v>0</v>
      </c>
      <c r="U929" s="13">
        <f t="shared" si="94"/>
        <v>0</v>
      </c>
      <c r="V929" s="13">
        <f t="shared" si="95"/>
        <v>0</v>
      </c>
    </row>
    <row r="930" spans="1:22">
      <c r="A930" s="1">
        <v>929</v>
      </c>
      <c r="B930" s="134"/>
      <c r="C930" s="114"/>
      <c r="D930" s="115"/>
      <c r="E930" s="133"/>
      <c r="F930" s="109"/>
      <c r="G930" s="130"/>
      <c r="H930" s="117"/>
      <c r="I930" s="133"/>
      <c r="J930" s="1">
        <f t="shared" si="90"/>
        <v>0</v>
      </c>
      <c r="K930" s="8">
        <f t="shared" si="91"/>
        <v>0</v>
      </c>
      <c r="L930" s="8">
        <f t="shared" si="92"/>
        <v>0</v>
      </c>
      <c r="M930" s="7"/>
      <c r="N930" s="6">
        <f t="shared" si="93"/>
        <v>0</v>
      </c>
      <c r="U930" s="13">
        <f t="shared" si="94"/>
        <v>0</v>
      </c>
      <c r="V930" s="13">
        <f t="shared" si="95"/>
        <v>0</v>
      </c>
    </row>
    <row r="931" spans="1:22">
      <c r="A931" s="1">
        <v>930</v>
      </c>
      <c r="B931" s="134"/>
      <c r="C931" s="114"/>
      <c r="D931" s="115"/>
      <c r="E931" s="133"/>
      <c r="F931" s="109"/>
      <c r="G931" s="130"/>
      <c r="H931" s="117"/>
      <c r="I931" s="133"/>
      <c r="J931" s="1">
        <f t="shared" si="90"/>
        <v>0</v>
      </c>
      <c r="K931" s="8">
        <f t="shared" si="91"/>
        <v>0</v>
      </c>
      <c r="L931" s="8">
        <f t="shared" si="92"/>
        <v>0</v>
      </c>
      <c r="M931" s="7"/>
      <c r="N931" s="6">
        <f t="shared" si="93"/>
        <v>0</v>
      </c>
      <c r="U931" s="13">
        <f t="shared" si="94"/>
        <v>0</v>
      </c>
      <c r="V931" s="13">
        <f t="shared" si="95"/>
        <v>0</v>
      </c>
    </row>
    <row r="932" spans="1:22">
      <c r="A932" s="1">
        <v>931</v>
      </c>
      <c r="B932" s="134"/>
      <c r="C932" s="114"/>
      <c r="D932" s="115"/>
      <c r="E932" s="133"/>
      <c r="F932" s="109"/>
      <c r="G932" s="130"/>
      <c r="H932" s="117"/>
      <c r="I932" s="133"/>
      <c r="J932" s="1">
        <f t="shared" si="90"/>
        <v>0</v>
      </c>
      <c r="K932" s="8">
        <f t="shared" si="91"/>
        <v>0</v>
      </c>
      <c r="L932" s="8">
        <f t="shared" si="92"/>
        <v>0</v>
      </c>
      <c r="M932" s="7"/>
      <c r="N932" s="6">
        <f t="shared" si="93"/>
        <v>0</v>
      </c>
      <c r="U932" s="13">
        <f t="shared" si="94"/>
        <v>0</v>
      </c>
      <c r="V932" s="13">
        <f t="shared" si="95"/>
        <v>0</v>
      </c>
    </row>
    <row r="933" spans="1:22" ht="15" customHeight="1">
      <c r="A933" s="1">
        <v>932</v>
      </c>
      <c r="B933" s="134"/>
      <c r="C933" s="114"/>
      <c r="D933" s="115"/>
      <c r="E933" s="133"/>
      <c r="F933" s="109"/>
      <c r="G933" s="130"/>
      <c r="H933" s="117"/>
      <c r="I933" s="133"/>
      <c r="J933" s="1">
        <f t="shared" si="90"/>
        <v>0</v>
      </c>
      <c r="K933" s="8">
        <f t="shared" si="91"/>
        <v>0</v>
      </c>
      <c r="L933" s="8">
        <f t="shared" si="92"/>
        <v>0</v>
      </c>
      <c r="M933" s="7"/>
      <c r="N933" s="6">
        <f t="shared" si="93"/>
        <v>0</v>
      </c>
      <c r="U933" s="13">
        <f t="shared" si="94"/>
        <v>0</v>
      </c>
      <c r="V933" s="13">
        <f t="shared" si="95"/>
        <v>0</v>
      </c>
    </row>
    <row r="934" spans="1:22">
      <c r="A934" s="1">
        <v>933</v>
      </c>
      <c r="B934" s="134"/>
      <c r="C934" s="114"/>
      <c r="D934" s="115"/>
      <c r="E934" s="133"/>
      <c r="F934" s="109"/>
      <c r="G934" s="130"/>
      <c r="H934" s="117"/>
      <c r="I934" s="133"/>
      <c r="J934" s="1">
        <f t="shared" si="90"/>
        <v>0</v>
      </c>
      <c r="K934" s="8">
        <f t="shared" si="91"/>
        <v>0</v>
      </c>
      <c r="L934" s="8">
        <f t="shared" si="92"/>
        <v>0</v>
      </c>
      <c r="M934" s="7"/>
      <c r="N934" s="6">
        <f t="shared" si="93"/>
        <v>0</v>
      </c>
      <c r="U934" s="13">
        <f t="shared" si="94"/>
        <v>0</v>
      </c>
      <c r="V934" s="13">
        <f t="shared" si="95"/>
        <v>0</v>
      </c>
    </row>
    <row r="935" spans="1:22">
      <c r="A935" s="1">
        <v>934</v>
      </c>
      <c r="B935" s="134"/>
      <c r="C935" s="114"/>
      <c r="D935" s="115"/>
      <c r="E935" s="133"/>
      <c r="F935" s="109"/>
      <c r="G935" s="130"/>
      <c r="H935" s="117"/>
      <c r="I935" s="133"/>
      <c r="J935" s="1">
        <f t="shared" si="90"/>
        <v>0</v>
      </c>
      <c r="K935" s="8">
        <f t="shared" si="91"/>
        <v>0</v>
      </c>
      <c r="L935" s="8">
        <f t="shared" si="92"/>
        <v>0</v>
      </c>
      <c r="M935" s="7"/>
      <c r="N935" s="6">
        <f t="shared" si="93"/>
        <v>0</v>
      </c>
      <c r="U935" s="13">
        <f t="shared" si="94"/>
        <v>0</v>
      </c>
      <c r="V935" s="13">
        <f t="shared" si="95"/>
        <v>0</v>
      </c>
    </row>
    <row r="936" spans="1:22">
      <c r="A936" s="1">
        <v>935</v>
      </c>
      <c r="B936" s="134"/>
      <c r="C936" s="114"/>
      <c r="D936" s="115"/>
      <c r="E936" s="133"/>
      <c r="F936" s="109"/>
      <c r="G936" s="130"/>
      <c r="H936" s="117"/>
      <c r="I936" s="133"/>
      <c r="J936" s="1">
        <f t="shared" si="90"/>
        <v>0</v>
      </c>
      <c r="K936" s="8">
        <f t="shared" si="91"/>
        <v>0</v>
      </c>
      <c r="L936" s="8">
        <f t="shared" si="92"/>
        <v>0</v>
      </c>
      <c r="M936" s="7"/>
      <c r="N936" s="6">
        <f t="shared" si="93"/>
        <v>0</v>
      </c>
      <c r="U936" s="13">
        <f t="shared" si="94"/>
        <v>0</v>
      </c>
      <c r="V936" s="13">
        <f t="shared" si="95"/>
        <v>0</v>
      </c>
    </row>
    <row r="937" spans="1:22">
      <c r="A937" s="1">
        <v>936</v>
      </c>
      <c r="B937" s="134"/>
      <c r="C937" s="114"/>
      <c r="D937" s="115"/>
      <c r="E937" s="133"/>
      <c r="F937" s="109"/>
      <c r="G937" s="130"/>
      <c r="H937" s="117"/>
      <c r="I937" s="133"/>
      <c r="J937" s="1">
        <f t="shared" si="90"/>
        <v>0</v>
      </c>
      <c r="K937" s="8">
        <f t="shared" si="91"/>
        <v>0</v>
      </c>
      <c r="L937" s="8">
        <f t="shared" si="92"/>
        <v>0</v>
      </c>
      <c r="M937" s="7"/>
      <c r="N937" s="6">
        <f t="shared" si="93"/>
        <v>0</v>
      </c>
      <c r="U937" s="13">
        <f t="shared" si="94"/>
        <v>0</v>
      </c>
      <c r="V937" s="13">
        <f t="shared" si="95"/>
        <v>0</v>
      </c>
    </row>
    <row r="938" spans="1:22">
      <c r="A938" s="1">
        <v>937</v>
      </c>
      <c r="B938" s="134"/>
      <c r="C938" s="114"/>
      <c r="D938" s="115"/>
      <c r="E938" s="133"/>
      <c r="F938" s="109"/>
      <c r="G938" s="130"/>
      <c r="H938" s="117"/>
      <c r="I938" s="133"/>
      <c r="J938" s="1">
        <f t="shared" si="90"/>
        <v>0</v>
      </c>
      <c r="K938" s="8">
        <f t="shared" si="91"/>
        <v>0</v>
      </c>
      <c r="L938" s="8">
        <f t="shared" si="92"/>
        <v>0</v>
      </c>
      <c r="M938" s="7"/>
      <c r="N938" s="6">
        <f t="shared" si="93"/>
        <v>0</v>
      </c>
      <c r="U938" s="13">
        <f t="shared" si="94"/>
        <v>0</v>
      </c>
      <c r="V938" s="13">
        <f t="shared" si="95"/>
        <v>0</v>
      </c>
    </row>
    <row r="939" spans="1:22">
      <c r="A939" s="1">
        <v>938</v>
      </c>
      <c r="B939" s="134"/>
      <c r="C939" s="114"/>
      <c r="D939" s="115"/>
      <c r="E939" s="133"/>
      <c r="F939" s="109"/>
      <c r="G939" s="130"/>
      <c r="H939" s="117"/>
      <c r="I939" s="133"/>
      <c r="J939" s="1">
        <f t="shared" si="90"/>
        <v>0</v>
      </c>
      <c r="K939" s="8">
        <f t="shared" si="91"/>
        <v>0</v>
      </c>
      <c r="L939" s="8">
        <f t="shared" si="92"/>
        <v>0</v>
      </c>
      <c r="M939" s="7"/>
      <c r="N939" s="6">
        <f t="shared" si="93"/>
        <v>0</v>
      </c>
      <c r="U939" s="13">
        <f t="shared" si="94"/>
        <v>0</v>
      </c>
      <c r="V939" s="13">
        <f t="shared" si="95"/>
        <v>0</v>
      </c>
    </row>
    <row r="940" spans="1:22">
      <c r="A940" s="1">
        <v>939</v>
      </c>
      <c r="B940" s="134"/>
      <c r="C940" s="114"/>
      <c r="D940" s="115"/>
      <c r="E940" s="133"/>
      <c r="F940" s="109"/>
      <c r="G940" s="130"/>
      <c r="H940" s="117"/>
      <c r="I940" s="133"/>
      <c r="J940" s="1">
        <f t="shared" si="90"/>
        <v>0</v>
      </c>
      <c r="K940" s="8">
        <f t="shared" si="91"/>
        <v>0</v>
      </c>
      <c r="L940" s="8">
        <f t="shared" si="92"/>
        <v>0</v>
      </c>
      <c r="M940" s="7"/>
      <c r="N940" s="6">
        <f t="shared" si="93"/>
        <v>0</v>
      </c>
      <c r="U940" s="13">
        <f t="shared" si="94"/>
        <v>0</v>
      </c>
      <c r="V940" s="13">
        <f t="shared" si="95"/>
        <v>0</v>
      </c>
    </row>
    <row r="941" spans="1:22">
      <c r="A941" s="1">
        <v>940</v>
      </c>
      <c r="B941" s="134"/>
      <c r="C941" s="114"/>
      <c r="D941" s="115"/>
      <c r="E941" s="133"/>
      <c r="F941" s="109"/>
      <c r="G941" s="130"/>
      <c r="H941" s="117"/>
      <c r="I941" s="133"/>
      <c r="J941" s="1">
        <f t="shared" si="90"/>
        <v>0</v>
      </c>
      <c r="K941" s="8">
        <f t="shared" si="91"/>
        <v>0</v>
      </c>
      <c r="L941" s="8">
        <f t="shared" si="92"/>
        <v>0</v>
      </c>
      <c r="M941" s="7"/>
      <c r="N941" s="6">
        <f t="shared" si="93"/>
        <v>0</v>
      </c>
      <c r="U941" s="13">
        <f t="shared" si="94"/>
        <v>0</v>
      </c>
      <c r="V941" s="13">
        <f t="shared" si="95"/>
        <v>0</v>
      </c>
    </row>
    <row r="942" spans="1:22" ht="15" customHeight="1">
      <c r="A942" s="1">
        <v>941</v>
      </c>
      <c r="B942" s="134"/>
      <c r="C942" s="114"/>
      <c r="D942" s="115"/>
      <c r="E942" s="133"/>
      <c r="F942" s="109"/>
      <c r="G942" s="130"/>
      <c r="H942" s="117"/>
      <c r="I942" s="133"/>
      <c r="J942" s="1">
        <f t="shared" si="90"/>
        <v>0</v>
      </c>
      <c r="K942" s="8">
        <f t="shared" si="91"/>
        <v>0</v>
      </c>
      <c r="L942" s="8">
        <f t="shared" si="92"/>
        <v>0</v>
      </c>
      <c r="M942" s="7"/>
      <c r="N942" s="6">
        <f t="shared" si="93"/>
        <v>0</v>
      </c>
      <c r="U942" s="13">
        <f t="shared" si="94"/>
        <v>0</v>
      </c>
      <c r="V942" s="13">
        <f t="shared" si="95"/>
        <v>0</v>
      </c>
    </row>
    <row r="943" spans="1:22">
      <c r="A943" s="1">
        <v>942</v>
      </c>
      <c r="B943" s="134"/>
      <c r="C943" s="114"/>
      <c r="D943" s="115"/>
      <c r="E943" s="133"/>
      <c r="F943" s="109"/>
      <c r="G943" s="130"/>
      <c r="H943" s="117"/>
      <c r="I943" s="133"/>
      <c r="J943" s="1">
        <f t="shared" si="90"/>
        <v>0</v>
      </c>
      <c r="K943" s="8">
        <f t="shared" si="91"/>
        <v>0</v>
      </c>
      <c r="L943" s="8">
        <f t="shared" si="92"/>
        <v>0</v>
      </c>
      <c r="M943" s="7"/>
      <c r="N943" s="6">
        <f t="shared" si="93"/>
        <v>0</v>
      </c>
      <c r="U943" s="13">
        <f t="shared" si="94"/>
        <v>0</v>
      </c>
      <c r="V943" s="13">
        <f t="shared" si="95"/>
        <v>0</v>
      </c>
    </row>
    <row r="944" spans="1:22">
      <c r="A944" s="1">
        <v>943</v>
      </c>
      <c r="B944" s="134"/>
      <c r="C944" s="114"/>
      <c r="D944" s="115"/>
      <c r="E944" s="133"/>
      <c r="F944" s="109"/>
      <c r="G944" s="130"/>
      <c r="H944" s="117"/>
      <c r="I944" s="133"/>
      <c r="J944" s="1">
        <f t="shared" si="90"/>
        <v>0</v>
      </c>
      <c r="K944" s="8">
        <f t="shared" si="91"/>
        <v>0</v>
      </c>
      <c r="L944" s="8">
        <f t="shared" si="92"/>
        <v>0</v>
      </c>
      <c r="M944" s="7"/>
      <c r="N944" s="6">
        <f t="shared" si="93"/>
        <v>0</v>
      </c>
      <c r="U944" s="13">
        <f t="shared" si="94"/>
        <v>0</v>
      </c>
      <c r="V944" s="13">
        <f t="shared" si="95"/>
        <v>0</v>
      </c>
    </row>
    <row r="945" spans="1:22">
      <c r="A945" s="1">
        <v>944</v>
      </c>
      <c r="B945" s="134"/>
      <c r="C945" s="114"/>
      <c r="D945" s="115"/>
      <c r="E945" s="133"/>
      <c r="F945" s="109"/>
      <c r="G945" s="130"/>
      <c r="H945" s="117"/>
      <c r="I945" s="133"/>
      <c r="J945" s="1">
        <f t="shared" si="90"/>
        <v>0</v>
      </c>
      <c r="K945" s="8">
        <f t="shared" si="91"/>
        <v>0</v>
      </c>
      <c r="L945" s="8">
        <f t="shared" si="92"/>
        <v>0</v>
      </c>
      <c r="M945" s="7"/>
      <c r="N945" s="6">
        <f t="shared" si="93"/>
        <v>0</v>
      </c>
      <c r="U945" s="13">
        <f t="shared" si="94"/>
        <v>0</v>
      </c>
      <c r="V945" s="13">
        <f t="shared" si="95"/>
        <v>0</v>
      </c>
    </row>
    <row r="946" spans="1:22">
      <c r="A946" s="1">
        <v>945</v>
      </c>
      <c r="B946" s="134"/>
      <c r="C946" s="114"/>
      <c r="D946" s="115"/>
      <c r="E946" s="133"/>
      <c r="F946" s="109"/>
      <c r="G946" s="130"/>
      <c r="H946" s="117"/>
      <c r="I946" s="133"/>
      <c r="J946" s="1">
        <f t="shared" si="90"/>
        <v>0</v>
      </c>
      <c r="K946" s="8">
        <f t="shared" si="91"/>
        <v>0</v>
      </c>
      <c r="L946" s="8">
        <f t="shared" si="92"/>
        <v>0</v>
      </c>
      <c r="M946" s="7"/>
      <c r="N946" s="6">
        <f t="shared" si="93"/>
        <v>0</v>
      </c>
      <c r="U946" s="13">
        <f t="shared" si="94"/>
        <v>0</v>
      </c>
      <c r="V946" s="13">
        <f t="shared" si="95"/>
        <v>0</v>
      </c>
    </row>
    <row r="947" spans="1:22">
      <c r="A947" s="1">
        <v>946</v>
      </c>
      <c r="B947" s="134"/>
      <c r="C947" s="114"/>
      <c r="D947" s="115"/>
      <c r="E947" s="133"/>
      <c r="F947" s="109"/>
      <c r="G947" s="130"/>
      <c r="H947" s="117"/>
      <c r="I947" s="133"/>
      <c r="J947" s="1">
        <f t="shared" si="90"/>
        <v>0</v>
      </c>
      <c r="K947" s="8">
        <f t="shared" si="91"/>
        <v>0</v>
      </c>
      <c r="L947" s="8">
        <f t="shared" si="92"/>
        <v>0</v>
      </c>
      <c r="M947" s="7"/>
      <c r="N947" s="6">
        <f t="shared" si="93"/>
        <v>0</v>
      </c>
      <c r="U947" s="13">
        <f t="shared" si="94"/>
        <v>0</v>
      </c>
      <c r="V947" s="13">
        <f t="shared" si="95"/>
        <v>0</v>
      </c>
    </row>
    <row r="948" spans="1:22">
      <c r="A948" s="1">
        <v>947</v>
      </c>
      <c r="B948" s="134"/>
      <c r="C948" s="114"/>
      <c r="D948" s="115"/>
      <c r="E948" s="133"/>
      <c r="F948" s="109"/>
      <c r="G948" s="130"/>
      <c r="H948" s="117"/>
      <c r="I948" s="133"/>
      <c r="J948" s="1">
        <f t="shared" si="90"/>
        <v>0</v>
      </c>
      <c r="K948" s="8">
        <f t="shared" si="91"/>
        <v>0</v>
      </c>
      <c r="L948" s="8">
        <f t="shared" si="92"/>
        <v>0</v>
      </c>
      <c r="M948" s="7"/>
      <c r="N948" s="6">
        <f t="shared" si="93"/>
        <v>0</v>
      </c>
      <c r="U948" s="13">
        <f t="shared" si="94"/>
        <v>0</v>
      </c>
      <c r="V948" s="13">
        <f t="shared" si="95"/>
        <v>0</v>
      </c>
    </row>
    <row r="949" spans="1:22">
      <c r="A949" s="1">
        <v>948</v>
      </c>
      <c r="B949" s="134"/>
      <c r="C949" s="114"/>
      <c r="D949" s="115"/>
      <c r="E949" s="133"/>
      <c r="F949" s="109"/>
      <c r="G949" s="130"/>
      <c r="H949" s="117"/>
      <c r="I949" s="133"/>
      <c r="J949" s="1">
        <f t="shared" si="90"/>
        <v>0</v>
      </c>
      <c r="K949" s="8">
        <f t="shared" si="91"/>
        <v>0</v>
      </c>
      <c r="L949" s="8">
        <f t="shared" si="92"/>
        <v>0</v>
      </c>
      <c r="M949" s="7"/>
      <c r="N949" s="6">
        <f t="shared" si="93"/>
        <v>0</v>
      </c>
      <c r="U949" s="13">
        <f t="shared" si="94"/>
        <v>0</v>
      </c>
      <c r="V949" s="13">
        <f t="shared" si="95"/>
        <v>0</v>
      </c>
    </row>
    <row r="950" spans="1:22">
      <c r="A950" s="1">
        <v>949</v>
      </c>
      <c r="B950" s="134"/>
      <c r="C950" s="114"/>
      <c r="D950" s="115"/>
      <c r="E950" s="133"/>
      <c r="F950" s="109"/>
      <c r="G950" s="130"/>
      <c r="H950" s="117"/>
      <c r="I950" s="133"/>
      <c r="J950" s="1">
        <f t="shared" si="90"/>
        <v>0</v>
      </c>
      <c r="K950" s="8">
        <f t="shared" si="91"/>
        <v>0</v>
      </c>
      <c r="L950" s="8">
        <f t="shared" si="92"/>
        <v>0</v>
      </c>
      <c r="M950" s="7"/>
      <c r="N950" s="6">
        <f t="shared" si="93"/>
        <v>0</v>
      </c>
      <c r="U950" s="13">
        <f t="shared" si="94"/>
        <v>0</v>
      </c>
      <c r="V950" s="13">
        <f t="shared" si="95"/>
        <v>0</v>
      </c>
    </row>
    <row r="951" spans="1:22" ht="15" customHeight="1">
      <c r="A951" s="1">
        <v>950</v>
      </c>
      <c r="B951" s="134"/>
      <c r="C951" s="114"/>
      <c r="D951" s="115"/>
      <c r="E951" s="133"/>
      <c r="F951" s="109"/>
      <c r="G951" s="130"/>
      <c r="H951" s="117"/>
      <c r="I951" s="133"/>
      <c r="J951" s="1">
        <f t="shared" si="90"/>
        <v>0</v>
      </c>
      <c r="K951" s="8">
        <f t="shared" si="91"/>
        <v>0</v>
      </c>
      <c r="L951" s="8">
        <f t="shared" si="92"/>
        <v>0</v>
      </c>
      <c r="M951" s="7"/>
      <c r="N951" s="6">
        <f t="shared" si="93"/>
        <v>0</v>
      </c>
      <c r="U951" s="13">
        <f t="shared" si="94"/>
        <v>0</v>
      </c>
      <c r="V951" s="13">
        <f t="shared" si="95"/>
        <v>0</v>
      </c>
    </row>
    <row r="952" spans="1:22">
      <c r="A952" s="1">
        <v>951</v>
      </c>
      <c r="B952" s="134"/>
      <c r="C952" s="114"/>
      <c r="D952" s="115"/>
      <c r="E952" s="133"/>
      <c r="F952" s="109"/>
      <c r="G952" s="130"/>
      <c r="H952" s="117"/>
      <c r="I952" s="133"/>
      <c r="J952" s="1">
        <f t="shared" si="90"/>
        <v>0</v>
      </c>
      <c r="K952" s="8">
        <f t="shared" si="91"/>
        <v>0</v>
      </c>
      <c r="L952" s="8">
        <f t="shared" si="92"/>
        <v>0</v>
      </c>
      <c r="M952" s="7"/>
      <c r="N952" s="6">
        <f t="shared" si="93"/>
        <v>0</v>
      </c>
      <c r="U952" s="13">
        <f t="shared" si="94"/>
        <v>0</v>
      </c>
      <c r="V952" s="13">
        <f t="shared" si="95"/>
        <v>0</v>
      </c>
    </row>
    <row r="953" spans="1:22">
      <c r="A953" s="1">
        <v>952</v>
      </c>
      <c r="B953" s="134"/>
      <c r="C953" s="114"/>
      <c r="D953" s="115"/>
      <c r="E953" s="133"/>
      <c r="F953" s="109"/>
      <c r="G953" s="130"/>
      <c r="H953" s="117"/>
      <c r="I953" s="133"/>
      <c r="J953" s="1">
        <f t="shared" si="90"/>
        <v>0</v>
      </c>
      <c r="K953" s="8">
        <f t="shared" si="91"/>
        <v>0</v>
      </c>
      <c r="L953" s="8">
        <f t="shared" si="92"/>
        <v>0</v>
      </c>
      <c r="M953" s="7"/>
      <c r="N953" s="6">
        <f t="shared" si="93"/>
        <v>0</v>
      </c>
      <c r="U953" s="13">
        <f t="shared" si="94"/>
        <v>0</v>
      </c>
      <c r="V953" s="13">
        <f t="shared" si="95"/>
        <v>0</v>
      </c>
    </row>
    <row r="954" spans="1:22">
      <c r="A954" s="1">
        <v>953</v>
      </c>
      <c r="B954" s="134"/>
      <c r="C954" s="114"/>
      <c r="D954" s="115"/>
      <c r="E954" s="133"/>
      <c r="F954" s="109"/>
      <c r="G954" s="130"/>
      <c r="H954" s="117"/>
      <c r="I954" s="133"/>
      <c r="J954" s="1">
        <f t="shared" si="90"/>
        <v>0</v>
      </c>
      <c r="K954" s="8">
        <f t="shared" si="91"/>
        <v>0</v>
      </c>
      <c r="L954" s="8">
        <f t="shared" si="92"/>
        <v>0</v>
      </c>
      <c r="M954" s="7"/>
      <c r="N954" s="6">
        <f t="shared" si="93"/>
        <v>0</v>
      </c>
      <c r="U954" s="13">
        <f t="shared" si="94"/>
        <v>0</v>
      </c>
      <c r="V954" s="13">
        <f t="shared" si="95"/>
        <v>0</v>
      </c>
    </row>
    <row r="955" spans="1:22">
      <c r="A955" s="1">
        <v>954</v>
      </c>
      <c r="B955" s="134"/>
      <c r="C955" s="114"/>
      <c r="D955" s="115"/>
      <c r="E955" s="133"/>
      <c r="F955" s="109"/>
      <c r="G955" s="130"/>
      <c r="H955" s="117"/>
      <c r="I955" s="133"/>
      <c r="J955" s="1">
        <f t="shared" si="90"/>
        <v>0</v>
      </c>
      <c r="K955" s="8">
        <f t="shared" si="91"/>
        <v>0</v>
      </c>
      <c r="L955" s="8">
        <f t="shared" si="92"/>
        <v>0</v>
      </c>
      <c r="M955" s="7"/>
      <c r="N955" s="6">
        <f t="shared" si="93"/>
        <v>0</v>
      </c>
      <c r="U955" s="13">
        <f t="shared" si="94"/>
        <v>0</v>
      </c>
      <c r="V955" s="13">
        <f t="shared" si="95"/>
        <v>0</v>
      </c>
    </row>
    <row r="956" spans="1:22">
      <c r="A956" s="1">
        <v>955</v>
      </c>
      <c r="B956" s="134"/>
      <c r="C956" s="114"/>
      <c r="D956" s="115"/>
      <c r="E956" s="133"/>
      <c r="F956" s="109"/>
      <c r="G956" s="130"/>
      <c r="H956" s="117"/>
      <c r="I956" s="133"/>
      <c r="J956" s="1">
        <f t="shared" si="90"/>
        <v>0</v>
      </c>
      <c r="K956" s="8">
        <f t="shared" si="91"/>
        <v>0</v>
      </c>
      <c r="L956" s="8">
        <f t="shared" si="92"/>
        <v>0</v>
      </c>
      <c r="M956" s="7"/>
      <c r="N956" s="6">
        <f t="shared" si="93"/>
        <v>0</v>
      </c>
      <c r="U956" s="13">
        <f t="shared" si="94"/>
        <v>0</v>
      </c>
      <c r="V956" s="13">
        <f t="shared" si="95"/>
        <v>0</v>
      </c>
    </row>
    <row r="957" spans="1:22">
      <c r="A957" s="1">
        <v>956</v>
      </c>
      <c r="B957" s="134"/>
      <c r="C957" s="114"/>
      <c r="D957" s="115"/>
      <c r="E957" s="133"/>
      <c r="F957" s="109"/>
      <c r="G957" s="130"/>
      <c r="H957" s="117"/>
      <c r="I957" s="133"/>
      <c r="J957" s="1">
        <f t="shared" si="90"/>
        <v>0</v>
      </c>
      <c r="K957" s="8">
        <f t="shared" si="91"/>
        <v>0</v>
      </c>
      <c r="L957" s="8">
        <f t="shared" si="92"/>
        <v>0</v>
      </c>
      <c r="M957" s="7"/>
      <c r="N957" s="6">
        <f t="shared" si="93"/>
        <v>0</v>
      </c>
      <c r="U957" s="13">
        <f t="shared" si="94"/>
        <v>0</v>
      </c>
      <c r="V957" s="13">
        <f t="shared" si="95"/>
        <v>0</v>
      </c>
    </row>
    <row r="958" spans="1:22">
      <c r="A958" s="1">
        <v>957</v>
      </c>
      <c r="B958" s="134"/>
      <c r="C958" s="114"/>
      <c r="D958" s="115"/>
      <c r="E958" s="133"/>
      <c r="F958" s="109"/>
      <c r="G958" s="130"/>
      <c r="H958" s="117"/>
      <c r="I958" s="133"/>
      <c r="J958" s="1">
        <f t="shared" si="90"/>
        <v>0</v>
      </c>
      <c r="K958" s="8">
        <f t="shared" si="91"/>
        <v>0</v>
      </c>
      <c r="L958" s="8">
        <f t="shared" si="92"/>
        <v>0</v>
      </c>
      <c r="M958" s="7"/>
      <c r="N958" s="6">
        <f t="shared" si="93"/>
        <v>0</v>
      </c>
      <c r="U958" s="13">
        <f t="shared" si="94"/>
        <v>0</v>
      </c>
      <c r="V958" s="13">
        <f t="shared" si="95"/>
        <v>0</v>
      </c>
    </row>
    <row r="959" spans="1:22">
      <c r="A959" s="1">
        <v>958</v>
      </c>
      <c r="B959" s="134"/>
      <c r="C959" s="114"/>
      <c r="D959" s="115"/>
      <c r="E959" s="133"/>
      <c r="F959" s="109"/>
      <c r="G959" s="130"/>
      <c r="H959" s="117"/>
      <c r="I959" s="133"/>
      <c r="J959" s="1">
        <f t="shared" si="90"/>
        <v>0</v>
      </c>
      <c r="K959" s="8">
        <f t="shared" si="91"/>
        <v>0</v>
      </c>
      <c r="L959" s="8">
        <f t="shared" si="92"/>
        <v>0</v>
      </c>
      <c r="M959" s="7"/>
      <c r="N959" s="6">
        <f t="shared" si="93"/>
        <v>0</v>
      </c>
      <c r="U959" s="13">
        <f t="shared" si="94"/>
        <v>0</v>
      </c>
      <c r="V959" s="13">
        <f t="shared" si="95"/>
        <v>0</v>
      </c>
    </row>
    <row r="960" spans="1:22" ht="15" customHeight="1">
      <c r="A960" s="1">
        <v>959</v>
      </c>
      <c r="B960" s="134"/>
      <c r="C960" s="114"/>
      <c r="D960" s="115"/>
      <c r="E960" s="133"/>
      <c r="F960" s="109"/>
      <c r="G960" s="130"/>
      <c r="H960" s="117"/>
      <c r="I960" s="133"/>
      <c r="J960" s="1">
        <f t="shared" si="90"/>
        <v>0</v>
      </c>
      <c r="K960" s="8">
        <f t="shared" si="91"/>
        <v>0</v>
      </c>
      <c r="L960" s="8">
        <f t="shared" si="92"/>
        <v>0</v>
      </c>
      <c r="M960" s="7"/>
      <c r="N960" s="6">
        <f t="shared" si="93"/>
        <v>0</v>
      </c>
      <c r="U960" s="13">
        <f t="shared" si="94"/>
        <v>0</v>
      </c>
      <c r="V960" s="13">
        <f t="shared" si="95"/>
        <v>0</v>
      </c>
    </row>
    <row r="961" spans="1:22">
      <c r="A961" s="1">
        <v>960</v>
      </c>
      <c r="B961" s="134"/>
      <c r="C961" s="114"/>
      <c r="D961" s="115"/>
      <c r="E961" s="133"/>
      <c r="F961" s="109"/>
      <c r="G961" s="130"/>
      <c r="H961" s="117"/>
      <c r="I961" s="133"/>
      <c r="J961" s="1">
        <f t="shared" si="90"/>
        <v>0</v>
      </c>
      <c r="K961" s="8">
        <f t="shared" si="91"/>
        <v>0</v>
      </c>
      <c r="L961" s="8">
        <f t="shared" si="92"/>
        <v>0</v>
      </c>
      <c r="M961" s="7"/>
      <c r="N961" s="6">
        <f t="shared" si="93"/>
        <v>0</v>
      </c>
      <c r="U961" s="13">
        <f t="shared" si="94"/>
        <v>0</v>
      </c>
      <c r="V961" s="13">
        <f t="shared" si="95"/>
        <v>0</v>
      </c>
    </row>
    <row r="962" spans="1:22">
      <c r="A962" s="1">
        <v>961</v>
      </c>
      <c r="B962" s="134"/>
      <c r="C962" s="114"/>
      <c r="D962" s="115"/>
      <c r="E962" s="133"/>
      <c r="F962" s="109"/>
      <c r="G962" s="130"/>
      <c r="H962" s="117"/>
      <c r="I962" s="133"/>
      <c r="J962" s="1">
        <f t="shared" si="90"/>
        <v>0</v>
      </c>
      <c r="K962" s="8">
        <f t="shared" si="91"/>
        <v>0</v>
      </c>
      <c r="L962" s="8">
        <f t="shared" si="92"/>
        <v>0</v>
      </c>
      <c r="M962" s="7"/>
      <c r="N962" s="6">
        <f t="shared" si="93"/>
        <v>0</v>
      </c>
      <c r="U962" s="13">
        <f t="shared" si="94"/>
        <v>0</v>
      </c>
      <c r="V962" s="13">
        <f t="shared" si="95"/>
        <v>0</v>
      </c>
    </row>
    <row r="963" spans="1:22">
      <c r="A963" s="1">
        <v>962</v>
      </c>
      <c r="B963" s="134"/>
      <c r="C963" s="114"/>
      <c r="D963" s="115"/>
      <c r="E963" s="133"/>
      <c r="F963" s="109"/>
      <c r="G963" s="130"/>
      <c r="H963" s="117"/>
      <c r="I963" s="133"/>
      <c r="J963" s="1">
        <f t="shared" si="90"/>
        <v>0</v>
      </c>
      <c r="K963" s="8">
        <f t="shared" si="91"/>
        <v>0</v>
      </c>
      <c r="L963" s="8">
        <f t="shared" si="92"/>
        <v>0</v>
      </c>
      <c r="M963" s="7"/>
      <c r="N963" s="6">
        <f t="shared" si="93"/>
        <v>0</v>
      </c>
      <c r="U963" s="13">
        <f t="shared" si="94"/>
        <v>0</v>
      </c>
      <c r="V963" s="13">
        <f t="shared" si="95"/>
        <v>0</v>
      </c>
    </row>
    <row r="964" spans="1:22">
      <c r="A964" s="1">
        <v>963</v>
      </c>
      <c r="B964" s="134"/>
      <c r="C964" s="114"/>
      <c r="D964" s="115"/>
      <c r="E964" s="133"/>
      <c r="F964" s="109"/>
      <c r="G964" s="130"/>
      <c r="H964" s="117"/>
      <c r="I964" s="133"/>
      <c r="J964" s="1">
        <f t="shared" si="90"/>
        <v>0</v>
      </c>
      <c r="K964" s="8">
        <f t="shared" si="91"/>
        <v>0</v>
      </c>
      <c r="L964" s="8">
        <f t="shared" si="92"/>
        <v>0</v>
      </c>
      <c r="M964" s="7"/>
      <c r="N964" s="6">
        <f t="shared" si="93"/>
        <v>0</v>
      </c>
      <c r="U964" s="13">
        <f t="shared" si="94"/>
        <v>0</v>
      </c>
      <c r="V964" s="13">
        <f t="shared" si="95"/>
        <v>0</v>
      </c>
    </row>
    <row r="965" spans="1:22">
      <c r="A965" s="1">
        <v>964</v>
      </c>
      <c r="B965" s="134"/>
      <c r="C965" s="114"/>
      <c r="D965" s="115"/>
      <c r="E965" s="133"/>
      <c r="F965" s="109"/>
      <c r="G965" s="130"/>
      <c r="H965" s="117"/>
      <c r="I965" s="133"/>
      <c r="J965" s="1">
        <f t="shared" si="90"/>
        <v>0</v>
      </c>
      <c r="K965" s="8">
        <f t="shared" si="91"/>
        <v>0</v>
      </c>
      <c r="L965" s="8">
        <f t="shared" si="92"/>
        <v>0</v>
      </c>
      <c r="M965" s="7"/>
      <c r="N965" s="6">
        <f t="shared" si="93"/>
        <v>0</v>
      </c>
      <c r="U965" s="13">
        <f t="shared" si="94"/>
        <v>0</v>
      </c>
      <c r="V965" s="13">
        <f t="shared" si="95"/>
        <v>0</v>
      </c>
    </row>
    <row r="966" spans="1:22">
      <c r="A966" s="1">
        <v>965</v>
      </c>
      <c r="B966" s="134"/>
      <c r="C966" s="114"/>
      <c r="D966" s="115"/>
      <c r="E966" s="133"/>
      <c r="F966" s="109"/>
      <c r="G966" s="130"/>
      <c r="H966" s="117"/>
      <c r="I966" s="133"/>
      <c r="J966" s="1">
        <f t="shared" si="90"/>
        <v>0</v>
      </c>
      <c r="K966" s="8">
        <f t="shared" si="91"/>
        <v>0</v>
      </c>
      <c r="L966" s="8">
        <f t="shared" si="92"/>
        <v>0</v>
      </c>
      <c r="M966" s="7"/>
      <c r="N966" s="6">
        <f t="shared" si="93"/>
        <v>0</v>
      </c>
      <c r="U966" s="13">
        <f t="shared" si="94"/>
        <v>0</v>
      </c>
      <c r="V966" s="13">
        <f t="shared" si="95"/>
        <v>0</v>
      </c>
    </row>
    <row r="967" spans="1:22">
      <c r="A967" s="1">
        <v>966</v>
      </c>
      <c r="B967" s="134"/>
      <c r="C967" s="114"/>
      <c r="D967" s="115"/>
      <c r="E967" s="133"/>
      <c r="F967" s="109"/>
      <c r="G967" s="130"/>
      <c r="H967" s="117"/>
      <c r="I967" s="133"/>
      <c r="J967" s="1">
        <f t="shared" si="90"/>
        <v>0</v>
      </c>
      <c r="K967" s="8">
        <f t="shared" si="91"/>
        <v>0</v>
      </c>
      <c r="L967" s="8">
        <f t="shared" si="92"/>
        <v>0</v>
      </c>
      <c r="M967" s="7"/>
      <c r="N967" s="6">
        <f t="shared" si="93"/>
        <v>0</v>
      </c>
      <c r="U967" s="13">
        <f t="shared" si="94"/>
        <v>0</v>
      </c>
      <c r="V967" s="13">
        <f t="shared" si="95"/>
        <v>0</v>
      </c>
    </row>
    <row r="968" spans="1:22">
      <c r="A968" s="1">
        <v>967</v>
      </c>
      <c r="B968" s="134"/>
      <c r="C968" s="114"/>
      <c r="D968" s="115"/>
      <c r="E968" s="133"/>
      <c r="F968" s="109"/>
      <c r="G968" s="130"/>
      <c r="H968" s="117"/>
      <c r="I968" s="133"/>
      <c r="J968" s="1">
        <f t="shared" si="90"/>
        <v>0</v>
      </c>
      <c r="K968" s="8">
        <f t="shared" si="91"/>
        <v>0</v>
      </c>
      <c r="L968" s="8">
        <f t="shared" si="92"/>
        <v>0</v>
      </c>
      <c r="M968" s="7"/>
      <c r="N968" s="6">
        <f t="shared" si="93"/>
        <v>0</v>
      </c>
      <c r="U968" s="13">
        <f t="shared" si="94"/>
        <v>0</v>
      </c>
      <c r="V968" s="13">
        <f t="shared" si="95"/>
        <v>0</v>
      </c>
    </row>
    <row r="969" spans="1:22" ht="15" customHeight="1">
      <c r="A969" s="1">
        <v>968</v>
      </c>
      <c r="B969" s="134"/>
      <c r="C969" s="114"/>
      <c r="D969" s="115"/>
      <c r="E969" s="133"/>
      <c r="F969" s="109"/>
      <c r="G969" s="130"/>
      <c r="H969" s="117"/>
      <c r="I969" s="133"/>
      <c r="J969" s="1">
        <f t="shared" si="90"/>
        <v>0</v>
      </c>
      <c r="K969" s="8">
        <f t="shared" si="91"/>
        <v>0</v>
      </c>
      <c r="L969" s="8">
        <f t="shared" si="92"/>
        <v>0</v>
      </c>
      <c r="M969" s="7"/>
      <c r="N969" s="6">
        <f t="shared" si="93"/>
        <v>0</v>
      </c>
      <c r="U969" s="13">
        <f t="shared" si="94"/>
        <v>0</v>
      </c>
      <c r="V969" s="13">
        <f t="shared" si="95"/>
        <v>0</v>
      </c>
    </row>
    <row r="970" spans="1:22">
      <c r="A970" s="1">
        <v>969</v>
      </c>
      <c r="B970" s="134"/>
      <c r="C970" s="114"/>
      <c r="D970" s="115"/>
      <c r="E970" s="133"/>
      <c r="F970" s="109"/>
      <c r="G970" s="130"/>
      <c r="H970" s="117"/>
      <c r="I970" s="133"/>
      <c r="J970" s="1">
        <f t="shared" si="90"/>
        <v>0</v>
      </c>
      <c r="K970" s="8">
        <f t="shared" si="91"/>
        <v>0</v>
      </c>
      <c r="L970" s="8">
        <f t="shared" si="92"/>
        <v>0</v>
      </c>
      <c r="M970" s="7"/>
      <c r="N970" s="6">
        <f t="shared" si="93"/>
        <v>0</v>
      </c>
      <c r="U970" s="13">
        <f t="shared" si="94"/>
        <v>0</v>
      </c>
      <c r="V970" s="13">
        <f t="shared" si="95"/>
        <v>0</v>
      </c>
    </row>
    <row r="971" spans="1:22">
      <c r="A971" s="1">
        <v>970</v>
      </c>
      <c r="B971" s="134"/>
      <c r="C971" s="114"/>
      <c r="D971" s="115"/>
      <c r="E971" s="133"/>
      <c r="F971" s="109"/>
      <c r="G971" s="130"/>
      <c r="H971" s="117"/>
      <c r="I971" s="133"/>
      <c r="J971" s="1">
        <f t="shared" si="90"/>
        <v>0</v>
      </c>
      <c r="K971" s="8">
        <f t="shared" si="91"/>
        <v>0</v>
      </c>
      <c r="L971" s="8">
        <f t="shared" si="92"/>
        <v>0</v>
      </c>
      <c r="M971" s="7"/>
      <c r="N971" s="6">
        <f t="shared" si="93"/>
        <v>0</v>
      </c>
      <c r="U971" s="13">
        <f t="shared" si="94"/>
        <v>0</v>
      </c>
      <c r="V971" s="13">
        <f t="shared" si="95"/>
        <v>0</v>
      </c>
    </row>
    <row r="972" spans="1:22">
      <c r="A972" s="1">
        <v>971</v>
      </c>
      <c r="B972" s="134"/>
      <c r="C972" s="114"/>
      <c r="D972" s="115"/>
      <c r="E972" s="133"/>
      <c r="F972" s="109"/>
      <c r="G972" s="130"/>
      <c r="H972" s="117"/>
      <c r="I972" s="133"/>
      <c r="J972" s="1">
        <f t="shared" si="90"/>
        <v>0</v>
      </c>
      <c r="K972" s="8">
        <f t="shared" si="91"/>
        <v>0</v>
      </c>
      <c r="L972" s="8">
        <f t="shared" si="92"/>
        <v>0</v>
      </c>
      <c r="M972" s="7"/>
      <c r="N972" s="6">
        <f t="shared" si="93"/>
        <v>0</v>
      </c>
      <c r="U972" s="13">
        <f t="shared" si="94"/>
        <v>0</v>
      </c>
      <c r="V972" s="13">
        <f t="shared" si="95"/>
        <v>0</v>
      </c>
    </row>
    <row r="973" spans="1:22">
      <c r="A973" s="1">
        <v>972</v>
      </c>
      <c r="B973" s="134"/>
      <c r="C973" s="114"/>
      <c r="D973" s="115"/>
      <c r="E973" s="133"/>
      <c r="F973" s="109"/>
      <c r="G973" s="130"/>
      <c r="H973" s="117"/>
      <c r="I973" s="133"/>
      <c r="J973" s="1">
        <f t="shared" si="90"/>
        <v>0</v>
      </c>
      <c r="K973" s="8">
        <f t="shared" si="91"/>
        <v>0</v>
      </c>
      <c r="L973" s="8">
        <f t="shared" si="92"/>
        <v>0</v>
      </c>
      <c r="M973" s="7"/>
      <c r="N973" s="6">
        <f t="shared" si="93"/>
        <v>0</v>
      </c>
      <c r="U973" s="13">
        <f t="shared" si="94"/>
        <v>0</v>
      </c>
      <c r="V973" s="13">
        <f t="shared" si="95"/>
        <v>0</v>
      </c>
    </row>
    <row r="974" spans="1:22">
      <c r="A974" s="1">
        <v>973</v>
      </c>
      <c r="B974" s="134"/>
      <c r="C974" s="114"/>
      <c r="D974" s="115"/>
      <c r="E974" s="133"/>
      <c r="F974" s="109"/>
      <c r="G974" s="130"/>
      <c r="H974" s="117"/>
      <c r="I974" s="133"/>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4"/>
      <c r="C975" s="114"/>
      <c r="D975" s="115"/>
      <c r="E975" s="133"/>
      <c r="F975" s="109"/>
      <c r="G975" s="130"/>
      <c r="H975" s="117"/>
      <c r="I975" s="133"/>
      <c r="J975" s="1">
        <f t="shared" si="96"/>
        <v>0</v>
      </c>
      <c r="K975" s="8">
        <f t="shared" si="97"/>
        <v>0</v>
      </c>
      <c r="L975" s="8">
        <f t="shared" si="98"/>
        <v>0</v>
      </c>
      <c r="M975" s="7"/>
      <c r="N975" s="6">
        <f t="shared" si="99"/>
        <v>0</v>
      </c>
      <c r="U975" s="13">
        <f t="shared" si="100"/>
        <v>0</v>
      </c>
      <c r="V975" s="13">
        <f t="shared" si="101"/>
        <v>0</v>
      </c>
    </row>
    <row r="976" spans="1:22">
      <c r="A976" s="1">
        <v>975</v>
      </c>
      <c r="B976" s="134"/>
      <c r="C976" s="114"/>
      <c r="D976" s="115"/>
      <c r="E976" s="133"/>
      <c r="F976" s="109"/>
      <c r="G976" s="130"/>
      <c r="H976" s="117"/>
      <c r="I976" s="133"/>
      <c r="J976" s="1">
        <f t="shared" si="96"/>
        <v>0</v>
      </c>
      <c r="K976" s="8">
        <f t="shared" si="97"/>
        <v>0</v>
      </c>
      <c r="L976" s="8">
        <f t="shared" si="98"/>
        <v>0</v>
      </c>
      <c r="M976" s="7"/>
      <c r="N976" s="6">
        <f t="shared" si="99"/>
        <v>0</v>
      </c>
      <c r="U976" s="13">
        <f t="shared" si="100"/>
        <v>0</v>
      </c>
      <c r="V976" s="13">
        <f t="shared" si="101"/>
        <v>0</v>
      </c>
    </row>
    <row r="977" spans="1:22">
      <c r="A977" s="1">
        <v>976</v>
      </c>
      <c r="B977" s="134"/>
      <c r="C977" s="114"/>
      <c r="D977" s="115"/>
      <c r="E977" s="133"/>
      <c r="F977" s="109"/>
      <c r="G977" s="130"/>
      <c r="H977" s="117"/>
      <c r="I977" s="133"/>
      <c r="J977" s="1">
        <f t="shared" si="96"/>
        <v>0</v>
      </c>
      <c r="K977" s="8">
        <f t="shared" si="97"/>
        <v>0</v>
      </c>
      <c r="L977" s="8">
        <f t="shared" si="98"/>
        <v>0</v>
      </c>
      <c r="M977" s="7"/>
      <c r="N977" s="6">
        <f t="shared" si="99"/>
        <v>0</v>
      </c>
      <c r="U977" s="13">
        <f t="shared" si="100"/>
        <v>0</v>
      </c>
      <c r="V977" s="13">
        <f t="shared" si="101"/>
        <v>0</v>
      </c>
    </row>
    <row r="978" spans="1:22" ht="15" customHeight="1">
      <c r="A978" s="1">
        <v>977</v>
      </c>
      <c r="B978" s="134"/>
      <c r="C978" s="114"/>
      <c r="D978" s="115"/>
      <c r="E978" s="133"/>
      <c r="F978" s="109"/>
      <c r="G978" s="130"/>
      <c r="H978" s="117"/>
      <c r="I978" s="133"/>
      <c r="J978" s="1">
        <f t="shared" si="96"/>
        <v>0</v>
      </c>
      <c r="K978" s="8">
        <f t="shared" si="97"/>
        <v>0</v>
      </c>
      <c r="L978" s="8">
        <f t="shared" si="98"/>
        <v>0</v>
      </c>
      <c r="M978" s="7"/>
      <c r="N978" s="6">
        <f t="shared" si="99"/>
        <v>0</v>
      </c>
      <c r="U978" s="13">
        <f t="shared" si="100"/>
        <v>0</v>
      </c>
      <c r="V978" s="13">
        <f t="shared" si="101"/>
        <v>0</v>
      </c>
    </row>
    <row r="979" spans="1:22">
      <c r="A979" s="1">
        <v>978</v>
      </c>
      <c r="B979" s="134"/>
      <c r="C979" s="114"/>
      <c r="D979" s="115"/>
      <c r="E979" s="133"/>
      <c r="F979" s="109"/>
      <c r="G979" s="130"/>
      <c r="H979" s="117"/>
      <c r="I979" s="133"/>
      <c r="J979" s="1">
        <f t="shared" si="96"/>
        <v>0</v>
      </c>
      <c r="K979" s="8">
        <f t="shared" si="97"/>
        <v>0</v>
      </c>
      <c r="L979" s="8">
        <f t="shared" si="98"/>
        <v>0</v>
      </c>
      <c r="M979" s="7"/>
      <c r="N979" s="6">
        <f t="shared" si="99"/>
        <v>0</v>
      </c>
      <c r="U979" s="13">
        <f t="shared" si="100"/>
        <v>0</v>
      </c>
      <c r="V979" s="13">
        <f t="shared" si="101"/>
        <v>0</v>
      </c>
    </row>
    <row r="980" spans="1:22">
      <c r="A980" s="1">
        <v>979</v>
      </c>
      <c r="B980" s="134"/>
      <c r="C980" s="114"/>
      <c r="D980" s="115"/>
      <c r="E980" s="133"/>
      <c r="F980" s="109"/>
      <c r="G980" s="130"/>
      <c r="H980" s="117"/>
      <c r="I980" s="133"/>
      <c r="J980" s="1">
        <f t="shared" si="96"/>
        <v>0</v>
      </c>
      <c r="K980" s="8">
        <f t="shared" si="97"/>
        <v>0</v>
      </c>
      <c r="L980" s="8">
        <f t="shared" si="98"/>
        <v>0</v>
      </c>
      <c r="M980" s="7"/>
      <c r="N980" s="6">
        <f t="shared" si="99"/>
        <v>0</v>
      </c>
      <c r="U980" s="13">
        <f t="shared" si="100"/>
        <v>0</v>
      </c>
      <c r="V980" s="13">
        <f t="shared" si="101"/>
        <v>0</v>
      </c>
    </row>
    <row r="981" spans="1:22">
      <c r="A981" s="1">
        <v>980</v>
      </c>
      <c r="B981" s="134"/>
      <c r="C981" s="114"/>
      <c r="D981" s="115"/>
      <c r="E981" s="133"/>
      <c r="F981" s="109"/>
      <c r="G981" s="130"/>
      <c r="H981" s="117"/>
      <c r="I981" s="133"/>
      <c r="J981" s="1">
        <f t="shared" si="96"/>
        <v>0</v>
      </c>
      <c r="K981" s="8">
        <f t="shared" si="97"/>
        <v>0</v>
      </c>
      <c r="L981" s="8">
        <f t="shared" si="98"/>
        <v>0</v>
      </c>
      <c r="M981" s="7"/>
      <c r="N981" s="6">
        <f t="shared" si="99"/>
        <v>0</v>
      </c>
      <c r="U981" s="13">
        <f t="shared" si="100"/>
        <v>0</v>
      </c>
      <c r="V981" s="13">
        <f t="shared" si="101"/>
        <v>0</v>
      </c>
    </row>
    <row r="982" spans="1:22">
      <c r="A982" s="1">
        <v>981</v>
      </c>
      <c r="B982" s="134"/>
      <c r="C982" s="114"/>
      <c r="D982" s="115"/>
      <c r="E982" s="133"/>
      <c r="F982" s="109"/>
      <c r="G982" s="130"/>
      <c r="H982" s="117"/>
      <c r="I982" s="133"/>
      <c r="J982" s="1">
        <f t="shared" si="96"/>
        <v>0</v>
      </c>
      <c r="K982" s="8">
        <f t="shared" si="97"/>
        <v>0</v>
      </c>
      <c r="L982" s="8">
        <f t="shared" si="98"/>
        <v>0</v>
      </c>
      <c r="M982" s="7"/>
      <c r="N982" s="6">
        <f t="shared" si="99"/>
        <v>0</v>
      </c>
      <c r="U982" s="13">
        <f t="shared" si="100"/>
        <v>0</v>
      </c>
      <c r="V982" s="13">
        <f t="shared" si="101"/>
        <v>0</v>
      </c>
    </row>
    <row r="983" spans="1:22">
      <c r="A983" s="1">
        <v>982</v>
      </c>
      <c r="B983" s="134"/>
      <c r="C983" s="114"/>
      <c r="D983" s="115"/>
      <c r="E983" s="133"/>
      <c r="F983" s="109"/>
      <c r="G983" s="130"/>
      <c r="H983" s="117"/>
      <c r="I983" s="133"/>
      <c r="J983" s="1">
        <f t="shared" si="96"/>
        <v>0</v>
      </c>
      <c r="K983" s="8">
        <f t="shared" si="97"/>
        <v>0</v>
      </c>
      <c r="L983" s="8">
        <f t="shared" si="98"/>
        <v>0</v>
      </c>
      <c r="M983" s="7"/>
      <c r="N983" s="6">
        <f t="shared" si="99"/>
        <v>0</v>
      </c>
      <c r="U983" s="13">
        <f t="shared" si="100"/>
        <v>0</v>
      </c>
      <c r="V983" s="13">
        <f t="shared" si="101"/>
        <v>0</v>
      </c>
    </row>
    <row r="984" spans="1:22">
      <c r="A984" s="1">
        <v>983</v>
      </c>
      <c r="B984" s="134"/>
      <c r="C984" s="114"/>
      <c r="D984" s="115"/>
      <c r="E984" s="133"/>
      <c r="F984" s="109"/>
      <c r="G984" s="130"/>
      <c r="H984" s="117"/>
      <c r="I984" s="133"/>
      <c r="J984" s="1">
        <f t="shared" si="96"/>
        <v>0</v>
      </c>
      <c r="K984" s="8">
        <f t="shared" si="97"/>
        <v>0</v>
      </c>
      <c r="L984" s="8">
        <f t="shared" si="98"/>
        <v>0</v>
      </c>
      <c r="M984" s="7"/>
      <c r="N984" s="6">
        <f t="shared" si="99"/>
        <v>0</v>
      </c>
      <c r="U984" s="13">
        <f t="shared" si="100"/>
        <v>0</v>
      </c>
      <c r="V984" s="13">
        <f t="shared" si="101"/>
        <v>0</v>
      </c>
    </row>
    <row r="985" spans="1:22">
      <c r="A985" s="1">
        <v>984</v>
      </c>
      <c r="B985" s="134"/>
      <c r="C985" s="114"/>
      <c r="D985" s="115"/>
      <c r="E985" s="133"/>
      <c r="F985" s="109"/>
      <c r="G985" s="130"/>
      <c r="H985" s="117"/>
      <c r="I985" s="133"/>
      <c r="J985" s="1">
        <f t="shared" si="96"/>
        <v>0</v>
      </c>
      <c r="K985" s="8">
        <f t="shared" si="97"/>
        <v>0</v>
      </c>
      <c r="L985" s="8">
        <f t="shared" si="98"/>
        <v>0</v>
      </c>
      <c r="M985" s="7"/>
      <c r="N985" s="6">
        <f t="shared" si="99"/>
        <v>0</v>
      </c>
      <c r="U985" s="13">
        <f t="shared" si="100"/>
        <v>0</v>
      </c>
      <c r="V985" s="13">
        <f t="shared" si="101"/>
        <v>0</v>
      </c>
    </row>
    <row r="986" spans="1:22">
      <c r="A986" s="1">
        <v>985</v>
      </c>
      <c r="B986" s="134"/>
      <c r="C986" s="114"/>
      <c r="D986" s="115"/>
      <c r="E986" s="133"/>
      <c r="F986" s="109"/>
      <c r="G986" s="130"/>
      <c r="H986" s="117"/>
      <c r="I986" s="133"/>
      <c r="J986" s="1">
        <f t="shared" si="96"/>
        <v>0</v>
      </c>
      <c r="K986" s="8">
        <f t="shared" si="97"/>
        <v>0</v>
      </c>
      <c r="L986" s="8">
        <f t="shared" si="98"/>
        <v>0</v>
      </c>
      <c r="M986" s="7"/>
      <c r="N986" s="6">
        <f t="shared" si="99"/>
        <v>0</v>
      </c>
      <c r="U986" s="13">
        <f t="shared" si="100"/>
        <v>0</v>
      </c>
      <c r="V986" s="13">
        <f t="shared" si="101"/>
        <v>0</v>
      </c>
    </row>
    <row r="987" spans="1:22" ht="15" customHeight="1">
      <c r="A987" s="1">
        <v>986</v>
      </c>
      <c r="B987" s="134"/>
      <c r="C987" s="114"/>
      <c r="D987" s="115"/>
      <c r="E987" s="133"/>
      <c r="F987" s="109"/>
      <c r="G987" s="130"/>
      <c r="H987" s="117"/>
      <c r="I987" s="133"/>
      <c r="J987" s="1">
        <f t="shared" si="96"/>
        <v>0</v>
      </c>
      <c r="K987" s="8">
        <f t="shared" si="97"/>
        <v>0</v>
      </c>
      <c r="L987" s="8">
        <f t="shared" si="98"/>
        <v>0</v>
      </c>
      <c r="M987" s="7"/>
      <c r="N987" s="6">
        <f t="shared" si="99"/>
        <v>0</v>
      </c>
      <c r="U987" s="13">
        <f t="shared" si="100"/>
        <v>0</v>
      </c>
      <c r="V987" s="13">
        <f t="shared" si="101"/>
        <v>0</v>
      </c>
    </row>
    <row r="988" spans="1:22">
      <c r="A988" s="1">
        <v>987</v>
      </c>
      <c r="B988" s="134"/>
      <c r="C988" s="114"/>
      <c r="D988" s="115"/>
      <c r="E988" s="133"/>
      <c r="F988" s="109"/>
      <c r="G988" s="130"/>
      <c r="H988" s="117"/>
      <c r="I988" s="133"/>
      <c r="J988" s="1">
        <f t="shared" si="96"/>
        <v>0</v>
      </c>
      <c r="K988" s="8">
        <f t="shared" si="97"/>
        <v>0</v>
      </c>
      <c r="L988" s="8">
        <f t="shared" si="98"/>
        <v>0</v>
      </c>
      <c r="M988" s="7"/>
      <c r="N988" s="6">
        <f t="shared" si="99"/>
        <v>0</v>
      </c>
      <c r="U988" s="13">
        <f t="shared" si="100"/>
        <v>0</v>
      </c>
      <c r="V988" s="13">
        <f t="shared" si="101"/>
        <v>0</v>
      </c>
    </row>
    <row r="989" spans="1:22">
      <c r="A989" s="1">
        <v>988</v>
      </c>
      <c r="B989" s="134"/>
      <c r="C989" s="114"/>
      <c r="D989" s="115"/>
      <c r="E989" s="133"/>
      <c r="F989" s="109"/>
      <c r="G989" s="130"/>
      <c r="H989" s="117"/>
      <c r="I989" s="133"/>
      <c r="J989" s="1">
        <f t="shared" si="96"/>
        <v>0</v>
      </c>
      <c r="K989" s="8">
        <f t="shared" si="97"/>
        <v>0</v>
      </c>
      <c r="L989" s="8">
        <f t="shared" si="98"/>
        <v>0</v>
      </c>
      <c r="M989" s="7"/>
      <c r="N989" s="6">
        <f t="shared" si="99"/>
        <v>0</v>
      </c>
      <c r="U989" s="13">
        <f t="shared" si="100"/>
        <v>0</v>
      </c>
      <c r="V989" s="13">
        <f t="shared" si="101"/>
        <v>0</v>
      </c>
    </row>
    <row r="990" spans="1:22">
      <c r="A990" s="1">
        <v>989</v>
      </c>
      <c r="B990" s="134"/>
      <c r="C990" s="114"/>
      <c r="D990" s="115"/>
      <c r="E990" s="133"/>
      <c r="F990" s="109"/>
      <c r="G990" s="130"/>
      <c r="H990" s="117"/>
      <c r="I990" s="133"/>
      <c r="J990" s="1">
        <f t="shared" si="96"/>
        <v>0</v>
      </c>
      <c r="K990" s="8">
        <f t="shared" si="97"/>
        <v>0</v>
      </c>
      <c r="L990" s="8">
        <f t="shared" si="98"/>
        <v>0</v>
      </c>
      <c r="M990" s="7"/>
      <c r="N990" s="6">
        <f t="shared" si="99"/>
        <v>0</v>
      </c>
      <c r="U990" s="13">
        <f t="shared" si="100"/>
        <v>0</v>
      </c>
      <c r="V990" s="13">
        <f t="shared" si="101"/>
        <v>0</v>
      </c>
    </row>
    <row r="991" spans="1:22">
      <c r="A991" s="1">
        <v>990</v>
      </c>
      <c r="B991" s="134"/>
      <c r="C991" s="114"/>
      <c r="D991" s="115"/>
      <c r="E991" s="133"/>
      <c r="F991" s="109"/>
      <c r="G991" s="130"/>
      <c r="H991" s="117"/>
      <c r="I991" s="133"/>
      <c r="J991" s="1">
        <f t="shared" si="96"/>
        <v>0</v>
      </c>
      <c r="K991" s="8">
        <f t="shared" si="97"/>
        <v>0</v>
      </c>
      <c r="L991" s="8">
        <f t="shared" si="98"/>
        <v>0</v>
      </c>
      <c r="M991" s="7"/>
      <c r="N991" s="6">
        <f t="shared" si="99"/>
        <v>0</v>
      </c>
      <c r="U991" s="13">
        <f t="shared" si="100"/>
        <v>0</v>
      </c>
      <c r="V991" s="13">
        <f t="shared" si="101"/>
        <v>0</v>
      </c>
    </row>
    <row r="992" spans="1:22">
      <c r="A992" s="1">
        <v>991</v>
      </c>
      <c r="B992" s="134"/>
      <c r="C992" s="114"/>
      <c r="D992" s="115"/>
      <c r="E992" s="133"/>
      <c r="F992" s="109"/>
      <c r="G992" s="130"/>
      <c r="H992" s="117"/>
      <c r="I992" s="133"/>
      <c r="J992" s="1">
        <f t="shared" si="96"/>
        <v>0</v>
      </c>
      <c r="K992" s="8">
        <f t="shared" si="97"/>
        <v>0</v>
      </c>
      <c r="L992" s="8">
        <f t="shared" si="98"/>
        <v>0</v>
      </c>
      <c r="M992" s="7"/>
      <c r="N992" s="6">
        <f t="shared" si="99"/>
        <v>0</v>
      </c>
      <c r="U992" s="13">
        <f t="shared" si="100"/>
        <v>0</v>
      </c>
      <c r="V992" s="13">
        <f t="shared" si="101"/>
        <v>0</v>
      </c>
    </row>
    <row r="993" spans="1:22">
      <c r="A993" s="1">
        <v>992</v>
      </c>
      <c r="B993" s="134"/>
      <c r="C993" s="114"/>
      <c r="D993" s="115"/>
      <c r="E993" s="133"/>
      <c r="F993" s="109"/>
      <c r="G993" s="130"/>
      <c r="H993" s="117"/>
      <c r="I993" s="133"/>
      <c r="J993" s="1">
        <f t="shared" si="96"/>
        <v>0</v>
      </c>
      <c r="K993" s="8">
        <f t="shared" si="97"/>
        <v>0</v>
      </c>
      <c r="L993" s="8">
        <f t="shared" si="98"/>
        <v>0</v>
      </c>
      <c r="M993" s="7"/>
      <c r="N993" s="6">
        <f t="shared" si="99"/>
        <v>0</v>
      </c>
      <c r="U993" s="13">
        <f t="shared" si="100"/>
        <v>0</v>
      </c>
      <c r="V993" s="13">
        <f t="shared" si="101"/>
        <v>0</v>
      </c>
    </row>
    <row r="994" spans="1:22">
      <c r="A994" s="1">
        <v>993</v>
      </c>
      <c r="B994" s="134"/>
      <c r="C994" s="114"/>
      <c r="D994" s="115"/>
      <c r="E994" s="133"/>
      <c r="F994" s="109"/>
      <c r="G994" s="130"/>
      <c r="H994" s="117"/>
      <c r="I994" s="133"/>
      <c r="J994" s="1">
        <f t="shared" si="96"/>
        <v>0</v>
      </c>
      <c r="K994" s="8">
        <f t="shared" si="97"/>
        <v>0</v>
      </c>
      <c r="L994" s="8">
        <f t="shared" si="98"/>
        <v>0</v>
      </c>
      <c r="M994" s="7"/>
      <c r="N994" s="6">
        <f t="shared" si="99"/>
        <v>0</v>
      </c>
      <c r="U994" s="13">
        <f t="shared" si="100"/>
        <v>0</v>
      </c>
      <c r="V994" s="13">
        <f t="shared" si="101"/>
        <v>0</v>
      </c>
    </row>
    <row r="995" spans="1:22">
      <c r="A995" s="1">
        <v>994</v>
      </c>
      <c r="B995" s="134"/>
      <c r="C995" s="114"/>
      <c r="D995" s="115"/>
      <c r="E995" s="133"/>
      <c r="F995" s="109"/>
      <c r="G995" s="130"/>
      <c r="H995" s="117"/>
      <c r="I995" s="133"/>
      <c r="J995" s="1">
        <f t="shared" si="96"/>
        <v>0</v>
      </c>
      <c r="K995" s="8">
        <f t="shared" si="97"/>
        <v>0</v>
      </c>
      <c r="L995" s="8">
        <f t="shared" si="98"/>
        <v>0</v>
      </c>
      <c r="M995" s="7"/>
      <c r="N995" s="6">
        <f t="shared" si="99"/>
        <v>0</v>
      </c>
      <c r="U995" s="13">
        <f t="shared" si="100"/>
        <v>0</v>
      </c>
      <c r="V995" s="13">
        <f t="shared" si="101"/>
        <v>0</v>
      </c>
    </row>
    <row r="996" spans="1:22" ht="15" customHeight="1">
      <c r="A996" s="1">
        <v>995</v>
      </c>
      <c r="B996" s="134"/>
      <c r="C996" s="114"/>
      <c r="D996" s="115"/>
      <c r="E996" s="133"/>
      <c r="F996" s="109"/>
      <c r="G996" s="130"/>
      <c r="H996" s="117"/>
      <c r="I996" s="133"/>
      <c r="J996" s="1">
        <f t="shared" si="96"/>
        <v>0</v>
      </c>
      <c r="K996" s="8">
        <f t="shared" si="97"/>
        <v>0</v>
      </c>
      <c r="L996" s="8">
        <f t="shared" si="98"/>
        <v>0</v>
      </c>
      <c r="M996" s="7"/>
      <c r="N996" s="6">
        <f t="shared" si="99"/>
        <v>0</v>
      </c>
      <c r="U996" s="13">
        <f t="shared" si="100"/>
        <v>0</v>
      </c>
      <c r="V996" s="13">
        <f t="shared" si="101"/>
        <v>0</v>
      </c>
    </row>
    <row r="997" spans="1:22">
      <c r="A997" s="1">
        <v>996</v>
      </c>
      <c r="B997" s="134"/>
      <c r="C997" s="114"/>
      <c r="D997" s="115"/>
      <c r="E997" s="133"/>
      <c r="F997" s="109"/>
      <c r="G997" s="130"/>
      <c r="H997" s="117"/>
      <c r="I997" s="133"/>
      <c r="J997" s="1">
        <f t="shared" si="96"/>
        <v>0</v>
      </c>
      <c r="K997" s="8">
        <f t="shared" si="97"/>
        <v>0</v>
      </c>
      <c r="L997" s="8">
        <f t="shared" si="98"/>
        <v>0</v>
      </c>
      <c r="M997" s="7"/>
      <c r="N997" s="6">
        <f t="shared" si="99"/>
        <v>0</v>
      </c>
      <c r="U997" s="13">
        <f t="shared" si="100"/>
        <v>0</v>
      </c>
      <c r="V997" s="13">
        <f t="shared" si="101"/>
        <v>0</v>
      </c>
    </row>
    <row r="998" spans="1:22">
      <c r="A998" s="1">
        <v>997</v>
      </c>
      <c r="B998" s="134"/>
      <c r="C998" s="114"/>
      <c r="D998" s="115"/>
      <c r="E998" s="133"/>
      <c r="F998" s="109"/>
      <c r="G998" s="130"/>
      <c r="H998" s="117"/>
      <c r="I998" s="133"/>
      <c r="J998" s="1">
        <f t="shared" si="96"/>
        <v>0</v>
      </c>
      <c r="K998" s="8">
        <f t="shared" si="97"/>
        <v>0</v>
      </c>
      <c r="L998" s="8">
        <f t="shared" si="98"/>
        <v>0</v>
      </c>
      <c r="M998" s="7"/>
      <c r="N998" s="6">
        <f t="shared" si="99"/>
        <v>0</v>
      </c>
      <c r="U998" s="13">
        <f t="shared" si="100"/>
        <v>0</v>
      </c>
      <c r="V998" s="13">
        <f t="shared" si="101"/>
        <v>0</v>
      </c>
    </row>
    <row r="999" spans="1:22">
      <c r="A999" s="1">
        <v>998</v>
      </c>
      <c r="B999" s="134"/>
      <c r="C999" s="114"/>
      <c r="D999" s="115"/>
      <c r="E999" s="133"/>
      <c r="F999" s="109"/>
      <c r="G999" s="130"/>
      <c r="H999" s="117"/>
      <c r="I999" s="133"/>
      <c r="J999" s="1">
        <f t="shared" si="96"/>
        <v>0</v>
      </c>
      <c r="K999" s="8">
        <f t="shared" si="97"/>
        <v>0</v>
      </c>
      <c r="L999" s="8">
        <f t="shared" si="98"/>
        <v>0</v>
      </c>
      <c r="M999" s="7"/>
      <c r="N999" s="6">
        <f t="shared" si="99"/>
        <v>0</v>
      </c>
      <c r="U999" s="13">
        <f t="shared" si="100"/>
        <v>0</v>
      </c>
      <c r="V999" s="13">
        <f t="shared" si="101"/>
        <v>0</v>
      </c>
    </row>
    <row r="1000" spans="1:22">
      <c r="A1000" s="1">
        <v>999</v>
      </c>
      <c r="B1000" s="134"/>
      <c r="C1000" s="114"/>
      <c r="D1000" s="115"/>
      <c r="E1000" s="133"/>
      <c r="F1000" s="109"/>
      <c r="G1000" s="130"/>
      <c r="H1000" s="117"/>
      <c r="I1000" s="133"/>
      <c r="J1000" s="1">
        <f t="shared" si="96"/>
        <v>0</v>
      </c>
      <c r="K1000" s="8">
        <f t="shared" si="97"/>
        <v>0</v>
      </c>
      <c r="L1000" s="8">
        <f t="shared" si="98"/>
        <v>0</v>
      </c>
      <c r="M1000" s="7"/>
      <c r="N1000" s="6">
        <f t="shared" si="99"/>
        <v>0</v>
      </c>
      <c r="U1000" s="13">
        <f t="shared" si="100"/>
        <v>0</v>
      </c>
      <c r="V1000" s="13">
        <f t="shared" si="101"/>
        <v>0</v>
      </c>
    </row>
    <row r="1001" spans="1:22">
      <c r="A1001" s="1">
        <v>1000</v>
      </c>
      <c r="B1001" s="134"/>
      <c r="C1001" s="114"/>
      <c r="D1001" s="115"/>
      <c r="E1001" s="133"/>
      <c r="F1001" s="109"/>
      <c r="G1001" s="130"/>
      <c r="H1001" s="117"/>
      <c r="I1001" s="133"/>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139">
    <mergeCell ref="B278:B291"/>
    <mergeCell ref="E278:E280"/>
    <mergeCell ref="E281:E283"/>
    <mergeCell ref="E284:E286"/>
    <mergeCell ref="E287:E289"/>
    <mergeCell ref="E290:E291"/>
    <mergeCell ref="B269:B277"/>
    <mergeCell ref="E269:E270"/>
    <mergeCell ref="E271:E272"/>
    <mergeCell ref="E273:E275"/>
    <mergeCell ref="E276:E277"/>
    <mergeCell ref="B251:B268"/>
    <mergeCell ref="E251:E252"/>
    <mergeCell ref="E253:E255"/>
    <mergeCell ref="E256:E257"/>
    <mergeCell ref="E258:E260"/>
    <mergeCell ref="E261:E262"/>
    <mergeCell ref="E263:E264"/>
    <mergeCell ref="E265:E266"/>
    <mergeCell ref="E267:E268"/>
    <mergeCell ref="B243:B250"/>
    <mergeCell ref="E243:E244"/>
    <mergeCell ref="E245:E246"/>
    <mergeCell ref="E247:E248"/>
    <mergeCell ref="E249:E250"/>
    <mergeCell ref="B223:B242"/>
    <mergeCell ref="E223:E225"/>
    <mergeCell ref="E226:E228"/>
    <mergeCell ref="E229:E231"/>
    <mergeCell ref="E232:E234"/>
    <mergeCell ref="E235:E236"/>
    <mergeCell ref="E237:E239"/>
    <mergeCell ref="E240:E242"/>
    <mergeCell ref="B203:B210"/>
    <mergeCell ref="E203:E205"/>
    <mergeCell ref="E206:E208"/>
    <mergeCell ref="E209:E210"/>
    <mergeCell ref="B211:B222"/>
    <mergeCell ref="E211:E213"/>
    <mergeCell ref="E214:E216"/>
    <mergeCell ref="E217:E219"/>
    <mergeCell ref="E220:E222"/>
    <mergeCell ref="B173:B202"/>
    <mergeCell ref="E173:E175"/>
    <mergeCell ref="E176:E178"/>
    <mergeCell ref="E179:E181"/>
    <mergeCell ref="E182:E184"/>
    <mergeCell ref="E185:E187"/>
    <mergeCell ref="E189:E190"/>
    <mergeCell ref="E191:E193"/>
    <mergeCell ref="E194:E196"/>
    <mergeCell ref="E198:E199"/>
    <mergeCell ref="E200:E202"/>
    <mergeCell ref="B161:B169"/>
    <mergeCell ref="E161:E163"/>
    <mergeCell ref="E164:E166"/>
    <mergeCell ref="E167:E168"/>
    <mergeCell ref="B170:B172"/>
    <mergeCell ref="E170:E172"/>
    <mergeCell ref="B147:B160"/>
    <mergeCell ref="E147:E148"/>
    <mergeCell ref="E149:E150"/>
    <mergeCell ref="E151:E152"/>
    <mergeCell ref="E153:E154"/>
    <mergeCell ref="E155:E156"/>
    <mergeCell ref="E157:E158"/>
    <mergeCell ref="E159:E160"/>
    <mergeCell ref="B135:B140"/>
    <mergeCell ref="E135:E137"/>
    <mergeCell ref="E138:E140"/>
    <mergeCell ref="B141:B146"/>
    <mergeCell ref="E141:E143"/>
    <mergeCell ref="E144:E146"/>
    <mergeCell ref="B114:B119"/>
    <mergeCell ref="E114:E116"/>
    <mergeCell ref="E117:E119"/>
    <mergeCell ref="B120:B134"/>
    <mergeCell ref="E120:E122"/>
    <mergeCell ref="E123:E125"/>
    <mergeCell ref="E126:E127"/>
    <mergeCell ref="E128:E129"/>
    <mergeCell ref="E130:E132"/>
    <mergeCell ref="E133:E134"/>
    <mergeCell ref="B95:B113"/>
    <mergeCell ref="E95:E97"/>
    <mergeCell ref="E98:E100"/>
    <mergeCell ref="E101:E103"/>
    <mergeCell ref="E104:E106"/>
    <mergeCell ref="E107:E108"/>
    <mergeCell ref="E109:E110"/>
    <mergeCell ref="E111:E113"/>
    <mergeCell ref="B76:B94"/>
    <mergeCell ref="E76:E77"/>
    <mergeCell ref="E78:E80"/>
    <mergeCell ref="E81:E83"/>
    <mergeCell ref="E84:E85"/>
    <mergeCell ref="E86:E88"/>
    <mergeCell ref="E89:E91"/>
    <mergeCell ref="E92:E94"/>
    <mergeCell ref="B58:B63"/>
    <mergeCell ref="E58:E60"/>
    <mergeCell ref="E61:E63"/>
    <mergeCell ref="B64:B75"/>
    <mergeCell ref="E64:E66"/>
    <mergeCell ref="E67:E69"/>
    <mergeCell ref="E70:E72"/>
    <mergeCell ref="E73:E75"/>
    <mergeCell ref="B35:B57"/>
    <mergeCell ref="E35:E37"/>
    <mergeCell ref="E38:E40"/>
    <mergeCell ref="E41:E43"/>
    <mergeCell ref="E44:E46"/>
    <mergeCell ref="E47:E49"/>
    <mergeCell ref="E50:E51"/>
    <mergeCell ref="E52:E54"/>
    <mergeCell ref="E55:E57"/>
    <mergeCell ref="E22:E24"/>
    <mergeCell ref="B25:B34"/>
    <mergeCell ref="E25:E26"/>
    <mergeCell ref="E27:E28"/>
    <mergeCell ref="E29:E30"/>
    <mergeCell ref="E31:E32"/>
    <mergeCell ref="E33:E34"/>
    <mergeCell ref="P29:P32"/>
    <mergeCell ref="P35:P42"/>
    <mergeCell ref="P14:P16"/>
    <mergeCell ref="P19:P26"/>
    <mergeCell ref="B2:B10"/>
    <mergeCell ref="E2:E3"/>
    <mergeCell ref="E4:E6"/>
    <mergeCell ref="E7:E8"/>
    <mergeCell ref="E9:E10"/>
    <mergeCell ref="B11:B16"/>
    <mergeCell ref="E11:E12"/>
    <mergeCell ref="E13:E14"/>
    <mergeCell ref="E15:E16"/>
    <mergeCell ref="B17:B24"/>
    <mergeCell ref="E17:E19"/>
    <mergeCell ref="E20:E21"/>
  </mergeCells>
  <conditionalFormatting sqref="B35">
    <cfRule type="duplicateValues" dxfId="14" priority="14"/>
  </conditionalFormatting>
  <conditionalFormatting sqref="B141:B142">
    <cfRule type="duplicateValues" dxfId="13" priority="13"/>
  </conditionalFormatting>
  <conditionalFormatting sqref="B76:B94">
    <cfRule type="duplicateValues" dxfId="12" priority="12"/>
  </conditionalFormatting>
  <conditionalFormatting sqref="B25:B34">
    <cfRule type="duplicateValues" dxfId="11" priority="11"/>
  </conditionalFormatting>
  <conditionalFormatting sqref="B135:B140">
    <cfRule type="duplicateValues" dxfId="10" priority="10"/>
  </conditionalFormatting>
  <conditionalFormatting sqref="B269:B277">
    <cfRule type="duplicateValues" dxfId="9" priority="9"/>
  </conditionalFormatting>
  <conditionalFormatting sqref="B2">
    <cfRule type="duplicateValues" dxfId="8" priority="8"/>
  </conditionalFormatting>
  <conditionalFormatting sqref="B278:B291">
    <cfRule type="duplicateValues" dxfId="7" priority="7"/>
  </conditionalFormatting>
  <conditionalFormatting sqref="B147:B160">
    <cfRule type="duplicateValues" dxfId="6" priority="6"/>
  </conditionalFormatting>
  <conditionalFormatting sqref="B58:B59">
    <cfRule type="duplicateValues" dxfId="5" priority="5"/>
  </conditionalFormatting>
  <conditionalFormatting sqref="B251">
    <cfRule type="duplicateValues" dxfId="4" priority="4"/>
  </conditionalFormatting>
  <conditionalFormatting sqref="B243:B250 B211:B222 B114:B119 B11:B16 B170:B172">
    <cfRule type="duplicateValues" dxfId="3" priority="3"/>
  </conditionalFormatting>
  <conditionalFormatting sqref="B161">
    <cfRule type="duplicateValues" dxfId="2" priority="2"/>
  </conditionalFormatting>
  <conditionalFormatting sqref="B64">
    <cfRule type="duplicateValues" dxfId="1" priority="1"/>
  </conditionalFormatting>
  <conditionalFormatting sqref="B173:B202">
    <cfRule type="duplicateValues" dxfId="0" priority="15"/>
  </conditionalFormatting>
  <dataValidations count="1">
    <dataValidation type="list" allowBlank="1" showInputMessage="1" showErrorMessage="1" sqref="C51:C75" xr:uid="{5F017208-40B1-44E1-A68D-CF665E1B64D4}">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83978.700000000012</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1663</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1376.6999999999998</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83978.700000000012</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5"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5"/>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5"/>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5"/>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5"/>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5"/>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5"/>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5"/>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5"/>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6"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7"/>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7"/>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7"/>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7"/>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7"/>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7"/>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7"/>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7"/>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8"/>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9"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9"/>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9"/>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9"/>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9"/>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9"/>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9"/>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9"/>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9"/>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9"/>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9"/>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9"/>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9"/>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9"/>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9"/>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9"/>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9"/>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9"/>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9"/>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9"/>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9"/>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9"/>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9"/>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6"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7"/>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7"/>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7"/>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7"/>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7"/>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7"/>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7"/>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7"/>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7"/>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7"/>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7"/>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7"/>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7"/>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7"/>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7"/>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7"/>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7"/>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7"/>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7"/>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7"/>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7"/>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7"/>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7"/>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8"/>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9"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9"/>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9"/>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9"/>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9"/>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9"/>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9"/>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9"/>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9"/>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50" t="s">
        <v>61</v>
      </c>
      <c r="C1" s="151"/>
      <c r="D1" s="151"/>
      <c r="E1" s="152"/>
      <c r="F1" s="150" t="s">
        <v>62</v>
      </c>
      <c r="G1" s="151"/>
      <c r="H1" s="151"/>
      <c r="I1" s="152"/>
      <c r="J1" s="150" t="s">
        <v>63</v>
      </c>
      <c r="K1" s="151"/>
      <c r="L1" s="151"/>
      <c r="M1" s="152"/>
      <c r="N1" s="150" t="s">
        <v>64</v>
      </c>
      <c r="O1" s="151"/>
      <c r="P1" s="151"/>
      <c r="Q1" s="152"/>
      <c r="R1" s="150" t="s">
        <v>65</v>
      </c>
      <c r="S1" s="151"/>
      <c r="T1" s="151"/>
      <c r="U1" s="152"/>
      <c r="V1" s="150" t="s">
        <v>66</v>
      </c>
      <c r="W1" s="151"/>
      <c r="X1" s="151"/>
      <c r="Y1" s="152"/>
      <c r="Z1" s="150" t="s">
        <v>67</v>
      </c>
      <c r="AA1" s="151"/>
      <c r="AB1" s="151"/>
      <c r="AC1" s="152"/>
      <c r="AD1" s="150" t="s">
        <v>68</v>
      </c>
      <c r="AE1" s="151"/>
      <c r="AF1" s="151"/>
      <c r="AG1" s="152"/>
      <c r="AH1" s="150" t="s">
        <v>69</v>
      </c>
      <c r="AI1" s="151"/>
      <c r="AJ1" s="151"/>
      <c r="AK1" s="152"/>
      <c r="AL1" s="153" t="s">
        <v>70</v>
      </c>
      <c r="AM1" s="154"/>
      <c r="AN1" s="154"/>
      <c r="AO1" s="155"/>
      <c r="AQ1" s="30" t="s">
        <v>71</v>
      </c>
    </row>
    <row r="2" spans="1:43" ht="27" customHeight="1" thickBot="1">
      <c r="A2" s="62" t="s">
        <v>72</v>
      </c>
      <c r="B2" s="156">
        <f>SUM(C7:C1506)</f>
        <v>0</v>
      </c>
      <c r="C2" s="157"/>
      <c r="D2" s="157"/>
      <c r="E2" s="158"/>
      <c r="F2" s="156">
        <f>SUM(G7:G1506)</f>
        <v>0</v>
      </c>
      <c r="G2" s="157"/>
      <c r="H2" s="157"/>
      <c r="I2" s="158"/>
      <c r="J2" s="156">
        <f>SUM(K7:K1506)</f>
        <v>0</v>
      </c>
      <c r="K2" s="157"/>
      <c r="L2" s="157"/>
      <c r="M2" s="158"/>
      <c r="N2" s="156">
        <f>SUM(O7:O1506)</f>
        <v>0</v>
      </c>
      <c r="O2" s="157"/>
      <c r="P2" s="157"/>
      <c r="Q2" s="158"/>
      <c r="R2" s="156">
        <f>SUM(S7:S1506)</f>
        <v>0</v>
      </c>
      <c r="S2" s="157"/>
      <c r="T2" s="157"/>
      <c r="U2" s="158"/>
      <c r="V2" s="156">
        <f>SUM(W7:W1506)</f>
        <v>0</v>
      </c>
      <c r="W2" s="157"/>
      <c r="X2" s="157"/>
      <c r="Y2" s="158"/>
      <c r="Z2" s="156">
        <f>SUM(AA7:AA1506)</f>
        <v>0</v>
      </c>
      <c r="AA2" s="157"/>
      <c r="AB2" s="157"/>
      <c r="AC2" s="158"/>
      <c r="AD2" s="156">
        <f>SUM(AE7:AE1506)</f>
        <v>0</v>
      </c>
      <c r="AE2" s="157"/>
      <c r="AF2" s="157"/>
      <c r="AG2" s="158"/>
      <c r="AH2" s="156">
        <f>SUM(AI7:AI1506)</f>
        <v>0</v>
      </c>
      <c r="AI2" s="157"/>
      <c r="AJ2" s="157"/>
      <c r="AK2" s="158"/>
      <c r="AL2" s="156">
        <f>SUM(AM7:AM1506)</f>
        <v>0</v>
      </c>
      <c r="AM2" s="157"/>
      <c r="AN2" s="157"/>
      <c r="AO2" s="158"/>
      <c r="AQ2" s="42" t="s">
        <v>73</v>
      </c>
    </row>
    <row r="3" spans="1:43" ht="27" customHeight="1" thickBot="1">
      <c r="A3" s="63" t="s">
        <v>74</v>
      </c>
      <c r="B3" s="156">
        <f t="shared" ref="B3:B5" si="0">SUM(C8:C1031)</f>
        <v>0</v>
      </c>
      <c r="C3" s="157"/>
      <c r="D3" s="157"/>
      <c r="E3" s="158"/>
      <c r="F3" s="156">
        <f t="shared" ref="F3:F5" si="1">SUM(G8:G1031)</f>
        <v>0</v>
      </c>
      <c r="G3" s="157"/>
      <c r="H3" s="157"/>
      <c r="I3" s="158"/>
      <c r="J3" s="156">
        <f t="shared" ref="J3:J5" si="2">SUM(K8:K1031)</f>
        <v>0</v>
      </c>
      <c r="K3" s="157"/>
      <c r="L3" s="157"/>
      <c r="M3" s="158"/>
      <c r="N3" s="156">
        <f t="shared" ref="N3:N5" si="3">SUM(O8:O1031)</f>
        <v>0</v>
      </c>
      <c r="O3" s="157"/>
      <c r="P3" s="157"/>
      <c r="Q3" s="158"/>
      <c r="R3" s="156">
        <f t="shared" ref="R3:R5" si="4">SUM(S8:S1031)</f>
        <v>0</v>
      </c>
      <c r="S3" s="157"/>
      <c r="T3" s="157"/>
      <c r="U3" s="158"/>
      <c r="V3" s="156">
        <f t="shared" ref="V3:V5" si="5">SUM(W8:W1031)</f>
        <v>0</v>
      </c>
      <c r="W3" s="157"/>
      <c r="X3" s="157"/>
      <c r="Y3" s="158"/>
      <c r="Z3" s="156">
        <f t="shared" ref="Z3:Z5" si="6">SUM(AA8:AA1031)</f>
        <v>0</v>
      </c>
      <c r="AA3" s="157"/>
      <c r="AB3" s="157"/>
      <c r="AC3" s="158"/>
      <c r="AD3" s="156">
        <f t="shared" ref="AD3:AD5" si="7">SUM(AE8:AE1031)</f>
        <v>0</v>
      </c>
      <c r="AE3" s="157"/>
      <c r="AF3" s="157"/>
      <c r="AG3" s="158"/>
      <c r="AH3" s="156">
        <f t="shared" ref="AH3:AH5" si="8">SUM(AI8:AI1031)</f>
        <v>0</v>
      </c>
      <c r="AI3" s="157"/>
      <c r="AJ3" s="157"/>
      <c r="AK3" s="158"/>
      <c r="AL3" s="156">
        <f t="shared" ref="AL3:AL5" si="9">SUM(AM8:AM1031)</f>
        <v>0</v>
      </c>
      <c r="AM3" s="157"/>
      <c r="AN3" s="157"/>
      <c r="AO3" s="158"/>
      <c r="AQ3" s="47">
        <f>SUM(B4:AO4)</f>
        <v>0</v>
      </c>
    </row>
    <row r="4" spans="1:43" ht="27" customHeight="1" thickBot="1">
      <c r="A4" s="63" t="s">
        <v>75</v>
      </c>
      <c r="B4" s="156">
        <f t="shared" si="0"/>
        <v>0</v>
      </c>
      <c r="C4" s="157"/>
      <c r="D4" s="157"/>
      <c r="E4" s="158"/>
      <c r="F4" s="156">
        <f t="shared" si="1"/>
        <v>0</v>
      </c>
      <c r="G4" s="157"/>
      <c r="H4" s="157"/>
      <c r="I4" s="158"/>
      <c r="J4" s="156">
        <f t="shared" si="2"/>
        <v>0</v>
      </c>
      <c r="K4" s="157"/>
      <c r="L4" s="157"/>
      <c r="M4" s="158"/>
      <c r="N4" s="156">
        <f t="shared" si="3"/>
        <v>0</v>
      </c>
      <c r="O4" s="157"/>
      <c r="P4" s="157"/>
      <c r="Q4" s="158"/>
      <c r="R4" s="156">
        <f t="shared" si="4"/>
        <v>0</v>
      </c>
      <c r="S4" s="157"/>
      <c r="T4" s="157"/>
      <c r="U4" s="158"/>
      <c r="V4" s="156">
        <f t="shared" si="5"/>
        <v>0</v>
      </c>
      <c r="W4" s="157"/>
      <c r="X4" s="157"/>
      <c r="Y4" s="158"/>
      <c r="Z4" s="156">
        <f t="shared" si="6"/>
        <v>0</v>
      </c>
      <c r="AA4" s="157"/>
      <c r="AB4" s="157"/>
      <c r="AC4" s="158"/>
      <c r="AD4" s="156">
        <f t="shared" si="7"/>
        <v>0</v>
      </c>
      <c r="AE4" s="157"/>
      <c r="AF4" s="157"/>
      <c r="AG4" s="158"/>
      <c r="AH4" s="156">
        <f t="shared" si="8"/>
        <v>0</v>
      </c>
      <c r="AI4" s="157"/>
      <c r="AJ4" s="157"/>
      <c r="AK4" s="158"/>
      <c r="AL4" s="156">
        <f t="shared" si="9"/>
        <v>0</v>
      </c>
      <c r="AM4" s="157"/>
      <c r="AN4" s="157"/>
      <c r="AO4" s="158"/>
      <c r="AQ4" s="46" t="s">
        <v>76</v>
      </c>
    </row>
    <row r="5" spans="1:43" ht="27" customHeight="1" thickBot="1">
      <c r="A5" s="64" t="s">
        <v>77</v>
      </c>
      <c r="B5" s="156">
        <f t="shared" si="0"/>
        <v>0</v>
      </c>
      <c r="C5" s="157"/>
      <c r="D5" s="157"/>
      <c r="E5" s="158"/>
      <c r="F5" s="156">
        <f t="shared" si="1"/>
        <v>0</v>
      </c>
      <c r="G5" s="157"/>
      <c r="H5" s="157"/>
      <c r="I5" s="158"/>
      <c r="J5" s="156">
        <f t="shared" si="2"/>
        <v>0</v>
      </c>
      <c r="K5" s="157"/>
      <c r="L5" s="157"/>
      <c r="M5" s="158"/>
      <c r="N5" s="156">
        <f t="shared" si="3"/>
        <v>0</v>
      </c>
      <c r="O5" s="157"/>
      <c r="P5" s="157"/>
      <c r="Q5" s="158"/>
      <c r="R5" s="156">
        <f t="shared" si="4"/>
        <v>0</v>
      </c>
      <c r="S5" s="157"/>
      <c r="T5" s="157"/>
      <c r="U5" s="158"/>
      <c r="V5" s="156">
        <f t="shared" si="5"/>
        <v>0</v>
      </c>
      <c r="W5" s="157"/>
      <c r="X5" s="157"/>
      <c r="Y5" s="158"/>
      <c r="Z5" s="156">
        <f t="shared" si="6"/>
        <v>0</v>
      </c>
      <c r="AA5" s="157"/>
      <c r="AB5" s="157"/>
      <c r="AC5" s="158"/>
      <c r="AD5" s="156">
        <f t="shared" si="7"/>
        <v>0</v>
      </c>
      <c r="AE5" s="157"/>
      <c r="AF5" s="157"/>
      <c r="AG5" s="158"/>
      <c r="AH5" s="156">
        <f t="shared" si="8"/>
        <v>0</v>
      </c>
      <c r="AI5" s="157"/>
      <c r="AJ5" s="157"/>
      <c r="AK5" s="158"/>
      <c r="AL5" s="156">
        <f t="shared" si="9"/>
        <v>0</v>
      </c>
      <c r="AM5" s="157"/>
      <c r="AN5" s="157"/>
      <c r="AO5" s="158"/>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6"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7"/>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7"/>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7"/>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7"/>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7"/>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7"/>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7"/>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7"/>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8"/>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6"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7"/>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7"/>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7"/>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7"/>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7"/>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7"/>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7"/>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7"/>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8"/>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9"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9"/>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9"/>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9"/>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9"/>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9"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9"/>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9"/>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9"/>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2021-11-10T12:50:30Z</dcterms:modified>
</cp:coreProperties>
</file>